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东莞市海心沙资源循环利用基地飞灰资源化利用项目\2、对下\1、招采\30、装修\"/>
    </mc:Choice>
  </mc:AlternateContent>
  <bookViews>
    <workbookView windowHeight="17775" firstSheet="2" activeTab="3"/>
  </bookViews>
  <sheets>
    <sheet name="封面" sheetId="2" r:id="rId1"/>
    <sheet name="编制说明" sheetId="3" r:id="rId2"/>
    <sheet name="汇总表" sheetId="4" r:id="rId3"/>
    <sheet name="预算" sheetId="17" r:id="rId4"/>
    <sheet name="材料品牌要求" sheetId="18" r:id="rId5"/>
  </sheets>
  <definedNames>
    <definedName name="_xlnm._FilterDatabase" localSheetId="3" hidden="1">预算!$A$4:$K$72</definedName>
    <definedName name="_xlnm.Print_Area" localSheetId="2">汇总表!$A$1:$F$5</definedName>
    <definedName name="_xlnm.Print_Area" localSheetId="3">预算!$A$1:$K$72</definedName>
    <definedName name="_xlnm.Print_Titles" localSheetId="3">预算!$3:$4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<sst xmlns="http://schemas.openxmlformats.org/spreadsheetml/2006/main" count="290" uniqueCount="209">
  <si>
    <t>东莞市海心沙资源循环利用基地飞灰资源化利用项目-装修</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</si>
  <si>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</si>
  <si>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</si>
  <si>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</si>
  <si>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</si>
  <si>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</si>
  <si>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</si>
  <si>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</si>
  <si>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</si>
  <si>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</si>
  <si>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1、采购范围：东莞市海心沙资源循环利用基地飞灰资源化利用项目-装修工程施工所包含的全部工程内容及其他为实现合同目的所涉及的承包范围。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</si>
  <si>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</si>
  <si>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</si>
  <si>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</si>
  <si>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</si>
  <si>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</si>
  <si>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</si>
  <si>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</si>
  <si>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</si>
  <si>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东莞市海心沙资源循环利用基地飞灰资源化利用项目-装修工程施工限价费用汇总表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</si>
  <si>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</si>
  <si>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</si>
  <si>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</si>
  <si>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</si>
  <si>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</si>
  <si>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</si>
  <si>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</si>
  <si>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</si>
  <si>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</si>
  <si>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</si>
  <si>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东莞市海心沙资源循环利用基地飞灰资源化利用项目-装修工程</t>
  </si>
  <si>
    <t>项目名称：东莞市海心沙资源循环利用基地飞灰资源化利用项目</t>
  </si>
  <si>
    <t>项目编码</t>
  </si>
  <si>
    <t>项目名称</t>
  </si>
  <si>
    <t>项目特征描述</t>
  </si>
  <si>
    <t>计量单位</t>
  </si>
  <si>
    <t>工程量</t>
  </si>
  <si>
    <t>金额（元）</t>
  </si>
  <si>
    <t>综合单价</t>
  </si>
  <si>
    <t>合价</t>
  </si>
  <si>
    <t>飞灰资源化车间-土建工程</t>
  </si>
  <si>
    <t>楼地面装饰工程</t>
  </si>
  <si>
    <t>182</t>
  </si>
  <si>
    <t>011102003001</t>
  </si>
  <si>
    <t>块料楼地面【G-2】</t>
  </si>
  <si>
    <t>1.界面剂1道
2.结合层厚度、材料种类及强度等级:40厚DSM15(1:3)干硬性水泥砂浆结合层,表面撒水泥粉
3.面层材料品种、规格:800*800瓷质通体砖，环氧填缝剂填缝
4.符合设计图纸及施工规范要求</t>
  </si>
  <si>
    <t>m2</t>
  </si>
  <si>
    <t>183</t>
  </si>
  <si>
    <t>011102003002</t>
  </si>
  <si>
    <t>1.部位:楼梯踏步及平台
2.界面剂1道
3.结合层厚度、材料种类及强度等级:40厚DSM15(1:3)干硬性水泥砂浆结合层,表面撒水泥粉
4.面层材料品种、规格:800*800瓷质通体砖，环氧填缝剂填缝
5.符合设计图纸及施工规范要求</t>
  </si>
  <si>
    <t>188</t>
  </si>
  <si>
    <t>011102003003</t>
  </si>
  <si>
    <t>块料楼地面【G-2a-A】</t>
  </si>
  <si>
    <t>1.结合层厚度、材料种类及强度等级:30厚DSM15(1:3)干硬性水泥砂浆结合层,表面撒水泥粉
2.面层材料品种、规格:300×300防滑砖，专用填缝剂填缝
3.符合设计图纸及施工规范要求</t>
  </si>
  <si>
    <t>191</t>
  </si>
  <si>
    <t>011102003004</t>
  </si>
  <si>
    <t>块料楼地面</t>
  </si>
  <si>
    <t>1.部位:卫生间首层、楼板蹲位处
2.面层材料品种、规格:防滑耐磨砖面层，聚合物水泥砂浆擦缝
3.结合层厚度、材料种类及强度等级:5厚聚合物水泥砂浆粘接层</t>
  </si>
  <si>
    <t>192</t>
  </si>
  <si>
    <t>011102003005</t>
  </si>
  <si>
    <t>块料楼地面【G-5】</t>
  </si>
  <si>
    <t>1.基层处理
3.结合层厚度、材料种类及强度等级:5-7厚钾水玻璃胶泥或密实钠水玻璃胶泥
4.面层材料品种、规格:300mmx300mmx65mm耐酸砖,用钾水玻璃胶泥或密实钠水玻璃胶泥铺砌,缝宽3-5
5.符合设计图纸及施工规范要求</t>
  </si>
  <si>
    <t>193</t>
  </si>
  <si>
    <t>011105001001</t>
  </si>
  <si>
    <t>水泥砂浆踢脚线【T-1】</t>
  </si>
  <si>
    <t>1.踢脚线高度:100mm
2.喷湿墙面
3.专用界面剂1道
4.底层厚度、砂浆种类及强度等级:8厚M5专用抹灰砂浆打底并划出纹道
5.面层厚度、砂浆种类及强度等级:10厚DPM15砂浆(1:3水泥砂浆)抹光</t>
  </si>
  <si>
    <t>m</t>
  </si>
  <si>
    <t>194</t>
  </si>
  <si>
    <t>011105003001</t>
  </si>
  <si>
    <t>块料踢脚线【T-2】</t>
  </si>
  <si>
    <t>1.踢脚线高度:100mm
2.喷湿墙面
3.专用界面剂1道
4.结合层厚度、材料种类及强度等级:10厚M5专用抹灰砂浆打底扫毛，10厚DPM15砂浆(1:3水泥砂浆)抹光
5.面层材料品种、规格:瓷质抛光砖贴面,DTG砂浆勾缝
6.符合设计图纸及施工规范要求</t>
  </si>
  <si>
    <t>195</t>
  </si>
  <si>
    <t>011105003002</t>
  </si>
  <si>
    <t>1.部位:楼梯
2.踢脚线高度:100mm
3.喷湿墙面
4.专用界面剂1道
5.结合层厚度、材料种类及强度等级:10厚M5专用抹灰砂浆打底扫毛，10厚DPM15砂浆(1:3水泥砂浆)抹光
6.面层材料品种、规格:瓷质抛光砖贴面,DTG砂浆勾缝
7.符合设计图纸及施工规范要求</t>
  </si>
  <si>
    <t>196</t>
  </si>
  <si>
    <t>011105003003</t>
  </si>
  <si>
    <t>踢脚、墙裙【T-3】</t>
  </si>
  <si>
    <t>1.部位:围堰
2.喷湿墙面
3.专用界面剂1道
4.10厚M15聚合物防水水泥砂浆
5.结合层厚度、材料种类及强度等级:5-7厚钾水玻璃胶泥或密实钠水玻璃胶泥
6.面层材料品种、规格:30mm耐酸砖,用钾水玻璃胶泥或密实钠水玻璃胶泥铺砌,缝宽3-5
7.符合设计图纸及施工规范要求</t>
  </si>
  <si>
    <t>墙、柱面装饰与隔断、幕墙工程</t>
  </si>
  <si>
    <t>205</t>
  </si>
  <si>
    <t>011203003001</t>
  </si>
  <si>
    <t>块料墙、柱面【N-2】</t>
  </si>
  <si>
    <t>1.专用界面剂1道
2.4厚粘结砂浆粘贴
3.面层材料品种、规格:6厚面砖,DTG砂浆勾缝
4.300×300面砖
5.符合设计图纸及施工规范要求</t>
  </si>
  <si>
    <t>206</t>
  </si>
  <si>
    <t>011203003002</t>
  </si>
  <si>
    <t>1.部位:独立柱
2.专用界面剂1道
3.4厚粘结砂浆粘贴
4.面层材料品种、规格:6厚面砖,DTG砂浆勾缝
5.300×300面砖
6.符合设计图纸及施工规范要求</t>
  </si>
  <si>
    <t>天棚工程</t>
  </si>
  <si>
    <t>210</t>
  </si>
  <si>
    <t>011302001001</t>
  </si>
  <si>
    <t>纸面石膏板吊顶【D-2-A】</t>
  </si>
  <si>
    <t>1.吊顶形式、吊杆规格、高度:吊杆上部与板底预留φ8吊环(勾)或膨胀螺栓固定φ6钢筋吊杆,钢筋吊杆双向中距&lt;1200
2.龙骨材料种类、规格、中距:配套轻钢龙骨标准骨架
3.面板材料品种、规格:600x600X12纸面石膏板顶</t>
  </si>
  <si>
    <t>211</t>
  </si>
  <si>
    <t>011302004001</t>
  </si>
  <si>
    <t>铝合金吊顶【D-2-C】</t>
  </si>
  <si>
    <t>1.吊杆上部与板底预留φ8吊环(勾)或膨胀螺栓固定φ6钢筋吊杆,钢筋吊杆双向中距&lt;1200
2.龙骨材料种类、规格、中距:配套轻钢龙骨标准骨架
3.面板材料品种、规格:300×300铝合金吊顶</t>
  </si>
  <si>
    <t>212</t>
  </si>
  <si>
    <t>011302004002</t>
  </si>
  <si>
    <t>天花钢架反支撑层</t>
  </si>
  <si>
    <t>1.吊顶反向支撑
2.当吊杆长度大于1.5m时,应设置反支撑。反支撑间距不大于3.6m,距墙不大于1.8m。反支撑应相邻对向设置。当吊杆长度大于2.5m时,应设置钢结构转换层</t>
  </si>
  <si>
    <t>其他装饰工程</t>
  </si>
  <si>
    <t>220</t>
  </si>
  <si>
    <t>011505003001</t>
  </si>
  <si>
    <t>镜面玻璃</t>
  </si>
  <si>
    <t>1.镜面玻璃品种、规格:玻璃镜</t>
  </si>
  <si>
    <t>221</t>
  </si>
  <si>
    <t>011207003001</t>
  </si>
  <si>
    <t>成品隔断</t>
  </si>
  <si>
    <t>1.隔断材料品种、规格:复合板隔断
2.做法见16J914-1 3/XT8、XT9
3.符合设计图纸及施工规范要求</t>
  </si>
  <si>
    <t>222</t>
  </si>
  <si>
    <t>011505001001</t>
  </si>
  <si>
    <t>洗漱台</t>
  </si>
  <si>
    <t>1.材料品种、规格:花岗石饰面洗手盆
2.详图集16J914-1 XT11\XT12\XT25
3.符合设计图纸及施工规范要求</t>
  </si>
  <si>
    <t>223</t>
  </si>
  <si>
    <t>011505002001</t>
  </si>
  <si>
    <t>洗厕配件</t>
  </si>
  <si>
    <t>1.配件名称:卫生纸盒</t>
  </si>
  <si>
    <t>个</t>
  </si>
  <si>
    <t>224</t>
  </si>
  <si>
    <t>011505002002</t>
  </si>
  <si>
    <t>1.配件名称:挂衣钩</t>
  </si>
  <si>
    <t>丙类仓库-土建工程</t>
  </si>
  <si>
    <t>371</t>
  </si>
  <si>
    <t>011102003006</t>
  </si>
  <si>
    <t>块料楼地面【G-2A】</t>
  </si>
  <si>
    <t>373</t>
  </si>
  <si>
    <t>011102003007</t>
  </si>
  <si>
    <t>1.界面剂1道
2.结合层厚度、材料种类及强度等级:30厚DSM15(1:3)干硬性水泥砂浆结合层,表面撒水泥粉
3.面层材料品种、规格:600*600瓷质通体砖，专用填缝剂填缝
4.符合设计图纸及施工规范要求</t>
  </si>
  <si>
    <t>375</t>
  </si>
  <si>
    <t>011403001007</t>
  </si>
  <si>
    <t>抹灰面油漆【G-4】</t>
  </si>
  <si>
    <t>1.油漆品种、刷漆遍数:聚氨酯底涂1~2道，聚氨酯中涂1~2道，聚氨酯腻子超细找平层，8厚聚氨酯砂浆
2.符合设计图纸及施工规范要求</t>
  </si>
  <si>
    <t>376</t>
  </si>
  <si>
    <t>011104003001</t>
  </si>
  <si>
    <t>金属复合地板【G-5】</t>
  </si>
  <si>
    <t>1.面层材料品种、规格:300高架空防静电活动楼面(面层为金属、陶瓷或水泥)
2.基层材料种类、规格:20厚DSM15砂浆(1:3水泥砂浆)找平层
3.界面剂1道
4.符合设计图纸及施工规范要求</t>
  </si>
  <si>
    <t>377</t>
  </si>
  <si>
    <t>011102003008</t>
  </si>
  <si>
    <t>块料楼地面【G-7】</t>
  </si>
  <si>
    <t>378</t>
  </si>
  <si>
    <t>011105003004</t>
  </si>
  <si>
    <t>块料踢脚线</t>
  </si>
  <si>
    <t>1.部位:硫酸罐间
2.踢脚线高度:300mm
3.结合层厚度、材料种类:5-7厚钾水玻璃胶泥或密实钠水玻璃胶泥
4.面层材料品种、规格:300*300*65mm耐酸砖，用钾水玻璃胶泥或密实钠水玻璃胶泥铺砌，缝宽3-5</t>
  </si>
  <si>
    <t>379</t>
  </si>
  <si>
    <t>011105001002</t>
  </si>
  <si>
    <t>水泥砂浆踢脚线</t>
  </si>
  <si>
    <t>1.部位: 1#药剂仓库、2#药剂仓库、桶装药剂仓库、走廊
2.面层厚度:8厚聚氨酯砂浆，300mm高</t>
  </si>
  <si>
    <t>380</t>
  </si>
  <si>
    <t>011105003005</t>
  </si>
  <si>
    <t>1.喷湿墙面
2.专用界面剂1道
3.结合层厚度、材料种类及强度等级:10厚M5专用抹灰砂浆打底扫毛，10厚DPM15砂浆(1:3水泥砂浆)抹光
4.面层材料品种、规格:瓷质抛光砖贴面,DTG砂浆勾缝
5.踢脚线高度100mm
6.符合设计图纸及施工规范要求</t>
  </si>
  <si>
    <t>381</t>
  </si>
  <si>
    <t>011105006001</t>
  </si>
  <si>
    <t>金属踢脚线</t>
  </si>
  <si>
    <t>1.部位:消防控制室
2.踢脚线高度:100mm
3.面层材料品种、规格:300高架空防静电活动楼面（面层为金属、陶瓷或水泥）</t>
  </si>
  <si>
    <t>389</t>
  </si>
  <si>
    <t>011203003003</t>
  </si>
  <si>
    <t>1.4厚粘结砂浆粘贴
2.面层材料品种、规格:6厚面砖,DTG砂浆勾缝
3.300×300面砖
4.建筑物超高增加人工、机械降效率:综合考虑</t>
  </si>
  <si>
    <t>391</t>
  </si>
  <si>
    <t>011105003006</t>
  </si>
  <si>
    <t>踢脚、墙裙</t>
  </si>
  <si>
    <t>1.部位:硫酸罐间
2.喷湿墙面
3.专用界面剂1道
4.10厚M15聚合物防水水泥砂浆
5.结合层厚度、材料种类及强度等级:5-7厚钾水玻璃胶泥或密实钠水玻璃胶泥
6.面层材料品种、规格:30mm耐酸砖,用钾水玻璃胶泥或密实钠水玻璃胶泥铺砌,缝宽3-5
7.符合设计图纸及施工规范要求</t>
  </si>
  <si>
    <t>393</t>
  </si>
  <si>
    <t>011302004003</t>
  </si>
  <si>
    <t>394</t>
  </si>
  <si>
    <t>011302004004</t>
  </si>
  <si>
    <t>398</t>
  </si>
  <si>
    <t>011505003002</t>
  </si>
  <si>
    <t>399</t>
  </si>
  <si>
    <t>011207003002</t>
  </si>
  <si>
    <t>400</t>
  </si>
  <si>
    <t>011505001002</t>
  </si>
  <si>
    <t>401</t>
  </si>
  <si>
    <t>011505002003</t>
  </si>
  <si>
    <t>402</t>
  </si>
  <si>
    <t>011505002004</t>
  </si>
  <si>
    <t>原辅料罐区-土建工程</t>
  </si>
  <si>
    <t>475</t>
  </si>
  <si>
    <t>011102003009</t>
  </si>
  <si>
    <t>块料楼地面【G-6】</t>
  </si>
  <si>
    <t>1.部位:2#罐区
2.基层处理
4.结合层厚度、材料种类及强度等级:5厚环氧胶泥结合层
5.面层材料品种、规格:300mmx300mmx30mm耐酸砖,环氧胶泥勾缝,缝宽2-3
6.符合设计图纸及施工规范要求</t>
  </si>
  <si>
    <t>476</t>
  </si>
  <si>
    <t>011102003010</t>
  </si>
  <si>
    <t>块料楼地面【G-8】</t>
  </si>
  <si>
    <t>1.部位:1#罐区
2.基层处理
4.结合层厚度、材料种类及强度等级:4-6厚呋喃胶泥结合层
5.面层材料品种、规格:65mm石墨砖(耐氢氟酸型),缝宽6-5,深12-20
6.符合设计图纸及施工规范要求</t>
  </si>
  <si>
    <t>481</t>
  </si>
  <si>
    <t>011105003007</t>
  </si>
  <si>
    <t>1.部位:2#罐区
2.喷湿墙面
3.专用界面剂1道
4.10厚M15聚合物防水水泥砂浆
5.结合层厚度、材料种类及强度等级:5-7厚钾水玻璃胶泥或密实钠水玻璃胶泥
6.面层材料品种、规格:30mm耐酸砖,用钾水玻璃胶泥或密实钠水玻璃胶泥铺砌,缝宽3-5
7.符合设计图纸及施工规范要求</t>
  </si>
  <si>
    <t>埋地事故池及初雨池-土建工程</t>
  </si>
  <si>
    <t>539</t>
  </si>
  <si>
    <t>011102003011</t>
  </si>
  <si>
    <t>1.部位:池内地面
2.结合层厚度、材料种类及强度等级:4-6厚呋喃胶泥结合层
3.面层材料品种、规格:30mm石墨砖(耐氢氟酸型),缝宽6-5,深12-20
4.符合设计图纸及施工规范要求</t>
  </si>
  <si>
    <t>542</t>
  </si>
  <si>
    <t>011203003004</t>
  </si>
  <si>
    <t>块料墙、柱面</t>
  </si>
  <si>
    <t>1.部位:池内墙面、顶面、独立柱
2.4-6厚呋喃胶泥结合层
3.面层材料品种、规格:15mm石墨砖(耐氢氟酸型),缝宽6-5,深12-20</t>
  </si>
  <si>
    <t>乙类储罐-土建工程</t>
  </si>
  <si>
    <t>578</t>
  </si>
  <si>
    <t>011102003012</t>
  </si>
  <si>
    <t>1.基层处理
3.结合层厚度、材料种类及强度等级:5厚环氧胶泥结合层
4.面层材料品种、规格:300mmx300mmx30mm耐酸砖,环氧胶泥勾缝,缝宽2-3
5.符合设计图纸及施工规范要求</t>
  </si>
  <si>
    <t>579</t>
  </si>
  <si>
    <t>011102003013</t>
  </si>
  <si>
    <t>块料楼地面-台阶面</t>
  </si>
  <si>
    <t>582</t>
  </si>
  <si>
    <t>011105003009</t>
  </si>
  <si>
    <t>墙裙</t>
  </si>
  <si>
    <t>1.喷湿墙面
2.专用界面剂1道
3.10厚M15聚合物防水水泥砂浆
4.结合层厚度、材料种类及强度等级:5-7厚钾水玻璃胶泥或密实钠水玻璃胶泥
5.面层材料品种、规格:15mm耐酸砖,用钾水玻璃胶泥或密实钠水玻璃胶泥铺砌,缝宽3-5
6.符合设计图纸及施工规范要求</t>
  </si>
  <si>
    <t>小计（不含税）</t>
  </si>
  <si>
    <t>税金（9%）</t>
  </si>
  <si>
    <t>合计（含税）</t>
  </si>
  <si>
    <r>
      <rPr>
        <sz val="10"/>
        <color theme="1"/>
        <rFont val="宋体"/>
        <charset val="134"/>
      </rPr>
      <t>本项目执行《建设工程工程量清单计价标准》（GB_T 50500-2024）有关计价规定进行工程计量；</t>
    </r>
    <r>
      <rPr>
        <b/>
        <sz val="10"/>
        <color rgb="FFFF0000"/>
        <rFont val="宋体"/>
        <charset val="134"/>
      </rPr>
      <t>其中面砖为甲供材。</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</si>
</sst>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4">
    <font>
      <sz val="9"/>
      <color theme="1"/>
      <name val="??"/>
      <charset val="134"/>
      <scheme val="minor"/>
    </font>
    <font>
      <b/>
      <sz val="14"/>
      <color theme="1"/>
      <name val="宋体"/>
      <charset val="134"/>
    </font>
    <font>
      <sz val="10"/>
      <color theme="1"/>
      <name val="宋体"/>
      <charset val="134"/>
    </font>
    <font>
      <sz val="10"/>
      <name val="宋体"/>
      <charset val="134"/>
    </font>
    <font>
      <b/>
      <sz val="10"/>
      <name val="宋体"/>
      <charset val="134"/>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sz val="10"/>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6">
    <xf numFmtId="0" fontId="0" fillId="0" borderId="0" xfId="49"/>
    <xf numFmtId="0" fontId="0" fillId="0" borderId="0" xfId="49" applyFill="1"/>
    <xf numFmtId="176" fontId="0" fillId="0" borderId="0" xfId="49" applyNumberFormat="1" applyFill="1" applyAlignment="1">
      <alignment horizontal="center" vertical="center"/>
    </xf>
    <xf numFmtId="0" fontId="1" fillId="0" borderId="0" xfId="0" applyFont="1" applyFill="1" applyAlignment="1">
      <alignment horizontal="center" vertical="center"/>
    </xf>
    <xf numFmtId="0" fontId="2" fillId="0" borderId="0" xfId="49" applyFont="1" applyFill="1" applyAlignment="1">
      <alignment horizontal="left" vertical="center"/>
    </xf>
    <xf numFmtId="0" fontId="2" fillId="0" borderId="0" xfId="49" applyFont="1" applyFill="1" applyAlignment="1">
      <alignment vertical="center"/>
    </xf>
    <xf numFmtId="0" fontId="2" fillId="0" borderId="0" xfId="49" applyFont="1" applyFill="1" applyAlignment="1">
      <alignment horizontal="center" vertical="center"/>
    </xf>
    <xf numFmtId="176" fontId="2" fillId="0" borderId="0" xfId="49" applyNumberFormat="1" applyFont="1" applyFill="1" applyAlignment="1">
      <alignment horizontal="center" vertical="center"/>
    </xf>
    <xf numFmtId="0" fontId="3" fillId="0" borderId="1" xfId="49"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0" fontId="3" fillId="0" borderId="1" xfId="49" applyFont="1" applyFill="1" applyBorder="1" applyAlignment="1">
      <alignment horizontal="left"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176" fontId="4" fillId="0" borderId="1" xfId="49" applyNumberFormat="1" applyFont="1" applyFill="1" applyBorder="1" applyAlignment="1">
      <alignment vertical="center" wrapText="1"/>
    </xf>
    <xf numFmtId="0" fontId="2" fillId="0" borderId="2"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176" fontId="5" fillId="0" borderId="1" xfId="0" applyNumberFormat="1" applyFont="1" applyFill="1" applyBorder="1" applyAlignment="1">
      <alignment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76" fontId="5" fillId="0" borderId="0" xfId="0" applyNumberFormat="1" applyFont="1" applyFill="1" applyAlignment="1">
      <alignment vertical="center"/>
    </xf>
    <xf numFmtId="176"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0" fillId="0" borderId="0" xfId="49" applyFont="1" applyFill="1" applyBorder="1" applyAlignment="1"/>
    <xf numFmtId="0" fontId="6" fillId="2" borderId="0" xfId="49" applyFont="1" applyFill="1" applyBorder="1" applyAlignment="1">
      <alignment horizontal="left" vertical="center" wrapText="1"/>
    </xf>
    <xf numFmtId="0" fontId="10" fillId="2" borderId="11" xfId="49" applyFont="1" applyFill="1" applyBorder="1" applyAlignment="1">
      <alignment horizontal="center" wrapText="1"/>
    </xf>
    <xf numFmtId="0" fontId="10" fillId="2" borderId="0" xfId="49" applyFont="1" applyFill="1" applyBorder="1" applyAlignment="1">
      <alignment horizontal="left" wrapText="1"/>
    </xf>
    <xf numFmtId="0" fontId="11" fillId="2" borderId="0" xfId="49" applyFont="1" applyFill="1" applyBorder="1" applyAlignment="1">
      <alignment horizontal="center" wrapText="1"/>
    </xf>
    <xf numFmtId="0" fontId="11" fillId="2" borderId="0" xfId="49" applyFont="1" applyFill="1" applyBorder="1" applyAlignment="1">
      <alignment wrapText="1"/>
    </xf>
    <xf numFmtId="0" fontId="7" fillId="2" borderId="0" xfId="49" applyFont="1" applyFill="1" applyBorder="1" applyAlignment="1">
      <alignment horizontal="center" wrapText="1"/>
    </xf>
    <xf numFmtId="0" fontId="12" fillId="2" borderId="11" xfId="49" applyFont="1" applyFill="1" applyBorder="1" applyAlignment="1">
      <alignment horizontal="center" wrapText="1"/>
    </xf>
    <xf numFmtId="0" fontId="7" fillId="2" borderId="0" xfId="49" applyFont="1" applyFill="1" applyBorder="1" applyAlignment="1">
      <alignment horizontal="right" wrapText="1"/>
    </xf>
    <xf numFmtId="0" fontId="3" fillId="2" borderId="12" xfId="49" applyFont="1" applyFill="1" applyBorder="1" applyAlignment="1">
      <alignment horizontal="center" vertical="top" wrapText="1"/>
    </xf>
    <xf numFmtId="0" fontId="5" fillId="2" borderId="0" xfId="49" applyFont="1" applyFill="1" applyBorder="1" applyAlignment="1">
      <alignment horizontal="left" wrapText="1"/>
    </xf>
    <xf numFmtId="0" fontId="12" fillId="2" borderId="11" xfId="49" applyFont="1" applyFill="1" applyBorder="1" applyAlignment="1">
      <alignment wrapText="1"/>
    </xf>
    <xf numFmtId="0" fontId="12"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6" fillId="2" borderId="0" xfId="49" applyFont="1" applyFill="1" applyBorder="1" applyAlignment="1">
      <alignment horizontal="center" vertical="center" wrapText="1"/>
    </xf>
    <xf numFmtId="0" fontId="5" fillId="2" borderId="0" xfId="49" applyFont="1" applyFill="1" applyBorder="1" applyAlignment="1">
      <alignment vertical="center" wrapText="1"/>
    </xf>
    <xf numFmtId="0" fontId="7"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11</xdr:col>
      <xdr:colOff>412115</xdr:colOff>
      <xdr:row>66</xdr:row>
      <xdr:rowOff>9525</xdr:rowOff>
    </xdr:to>
    <xdr:pic>
      <xdr:nvPicPr>
        <xdr:cNvPr id="2" name="图片 1" descr="设备材料品牌表"/>
        <xdr:cNvPicPr>
          <a:picLocks noChangeAspect="1"/>
        </xdr:cNvPicPr>
      </xdr:nvPicPr>
      <xdr:blipFill>
        <a:blip r:embed="rId1"/>
        <a:stretch>
          <a:fillRect/>
        </a:stretch>
      </xdr:blipFill>
      <xdr:spPr>
        <a:xfrm>
          <a:off x="9525" y="9525"/>
          <a:ext cx="710819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N15" sqref="N15"/>
    </sheetView>
  </sheetViews>
  <sheetFormatPr defaultColWidth="8.23809523809524" defaultRowHeight="12" outlineLevelCol="6"/>
  <cols>
    <col min="1" max="1" width="16" style="47" customWidth="1"/>
    <col min="2" max="2" width="2.28571428571429" style="47" customWidth="1"/>
    <col min="3" max="3" width="19.8095238095238" style="47" customWidth="1"/>
    <col min="4" max="4" width="20.7619047619048" style="47" customWidth="1"/>
    <col min="5" max="5" width="37.2" style="47" customWidth="1"/>
    <col min="6" max="6" width="2.56190476190476" style="47" customWidth="1"/>
    <col min="7" max="7" width="8.88571428571429" style="47" customWidth="1"/>
    <col min="8" max="16384" width="8.23809523809524" style="47"/>
  </cols>
  <sheetData>
    <row r="1" s="47" customFormat="1" ht="127.5" customHeight="1" spans="1:7">
      <c r="A1" s="48"/>
      <c r="B1" s="48"/>
      <c r="C1" s="49" t="s">
        <v>0</v>
      </c>
      <c r="D1" s="49"/>
      <c r="E1" s="49"/>
      <c r="F1" s="49"/>
      <c r="G1" s="50" t="s">
        <v>1</v>
      </c>
    </row>
    <row r="2" s="47" customFormat="1" ht="60" customHeight="1" spans="1:7">
      <c r="A2" s="51" t="s">
        <v>2</v>
      </c>
      <c r="B2" s="51"/>
      <c r="C2" s="51"/>
      <c r="D2" s="51"/>
      <c r="E2" s="51"/>
      <c r="F2" s="51"/>
      <c r="G2" s="51"/>
    </row>
    <row r="3" s="47" customFormat="1" ht="75" customHeight="1" spans="1:7">
      <c r="A3" s="52"/>
      <c r="B3" s="53" t="s">
        <v>3</v>
      </c>
      <c r="C3" s="53"/>
      <c r="D3" s="54" t="s">
        <v>4</v>
      </c>
      <c r="E3" s="54"/>
      <c r="F3" s="52"/>
      <c r="G3" s="52"/>
    </row>
    <row r="4" s="47" customFormat="1" ht="65" customHeight="1" spans="1:7">
      <c r="A4" s="52"/>
      <c r="B4" s="55"/>
      <c r="C4" s="55"/>
      <c r="D4" s="56"/>
      <c r="E4" s="56"/>
      <c r="F4" s="52"/>
      <c r="G4" s="52"/>
    </row>
    <row r="5" s="47" customFormat="1" ht="60" customHeight="1" spans="1:7">
      <c r="A5" s="57"/>
      <c r="B5" s="53" t="s">
        <v>5</v>
      </c>
      <c r="C5" s="53"/>
      <c r="D5" s="58"/>
      <c r="E5" s="59" t="s">
        <v>6</v>
      </c>
      <c r="F5" s="57"/>
      <c r="G5" s="57"/>
    </row>
    <row r="6" s="47" customFormat="1" ht="36" customHeight="1" spans="1:7">
      <c r="A6" s="57"/>
      <c r="B6" s="55"/>
      <c r="C6" s="55"/>
      <c r="D6" s="56"/>
      <c r="E6" s="60"/>
      <c r="F6" s="57"/>
      <c r="G6" s="57"/>
    </row>
    <row r="7" s="47" customFormat="1" ht="60.75" customHeight="1" spans="1:7">
      <c r="A7" s="57"/>
      <c r="B7" s="53" t="s">
        <v>7</v>
      </c>
      <c r="C7" s="53"/>
      <c r="D7" s="58"/>
      <c r="E7" s="59" t="s">
        <v>8</v>
      </c>
      <c r="F7" s="57"/>
      <c r="G7" s="57"/>
    </row>
    <row r="8" s="47" customFormat="1" ht="36" customHeight="1" spans="1:7">
      <c r="A8" s="57"/>
      <c r="B8" s="61"/>
      <c r="C8" s="61"/>
      <c r="D8" s="56"/>
      <c r="E8" s="60"/>
      <c r="F8" s="61"/>
      <c r="G8" s="61"/>
    </row>
    <row r="9" s="47" customFormat="1" ht="69.75" customHeight="1" spans="1:7">
      <c r="A9" s="57"/>
      <c r="B9" s="62"/>
      <c r="C9" s="62"/>
      <c r="D9" s="53"/>
      <c r="E9" s="53"/>
      <c r="F9" s="57"/>
      <c r="G9" s="57"/>
    </row>
    <row r="10" s="47" customFormat="1" ht="18" customHeight="1" spans="1:7">
      <c r="A10" s="57"/>
      <c r="B10" s="62"/>
      <c r="C10" s="62"/>
      <c r="D10" s="63"/>
      <c r="E10" s="63"/>
      <c r="F10" s="64"/>
      <c r="G10" s="64"/>
    </row>
    <row r="11" s="47" customFormat="1" ht="18" customHeight="1" spans="1:7">
      <c r="A11" s="48"/>
      <c r="B11" s="48"/>
      <c r="C11" s="61"/>
      <c r="D11" s="61"/>
      <c r="E11" s="61"/>
      <c r="F11" s="61"/>
      <c r="G11" s="6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G13" sqref="G13"/>
    </sheetView>
  </sheetViews>
  <sheetFormatPr defaultColWidth="11" defaultRowHeight="33" customHeight="1"/>
  <cols>
    <col min="1" max="1" width="120" style="42" customWidth="1"/>
    <col min="2" max="23" width="11.2571428571429" style="41"/>
    <col min="24" max="16384" width="11" style="41"/>
  </cols>
  <sheetData>
    <row r="1" s="41" customFormat="1" ht="43" customHeight="1" spans="1:1">
      <c r="A1" s="43" t="s">
        <v>9</v>
      </c>
    </row>
    <row r="2" s="41" customFormat="1" ht="44" customHeight="1" spans="1:1">
      <c r="A2" s="44" t="s">
        <v>10</v>
      </c>
    </row>
    <row r="3" s="41" customFormat="1" ht="123" customHeight="1" spans="1:1">
      <c r="A3" s="45" t="s">
        <v>11</v>
      </c>
    </row>
    <row r="4" s="41" customFormat="1" ht="42" customHeight="1" spans="1:1">
      <c r="A4" s="44" t="s">
        <v>12</v>
      </c>
    </row>
    <row r="5" s="41" customFormat="1" ht="42" customHeight="1" spans="1:1">
      <c r="A5" s="44" t="s">
        <v>13</v>
      </c>
    </row>
    <row r="6" s="41" customFormat="1" ht="53" customHeight="1" spans="1:1">
      <c r="A6" s="46" t="s">
        <v>14</v>
      </c>
    </row>
    <row r="7" s="41" customFormat="1" ht="34" customHeight="1" spans="1:1">
      <c r="A7" s="46" t="s">
        <v>15</v>
      </c>
    </row>
    <row r="8" s="41" customFormat="1" ht="50" customHeight="1" spans="1:1">
      <c r="A8" s="46" t="s">
        <v>16</v>
      </c>
    </row>
    <row r="9" s="41" customFormat="1" ht="34" customHeight="1" spans="1:1">
      <c r="A9" s="46" t="s">
        <v>17</v>
      </c>
    </row>
    <row r="10" s="41" customFormat="1" ht="34" customHeight="1" spans="1:1">
      <c r="A10" s="46"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J14" sqref="J14"/>
    </sheetView>
  </sheetViews>
  <sheetFormatPr defaultColWidth="9" defaultRowHeight="14.25"/>
  <cols>
    <col min="1" max="1" width="6.87619047619048" style="19" customWidth="1"/>
    <col min="2" max="2" width="19.1238095238095" style="19" customWidth="1"/>
    <col min="3" max="3" width="28.5047619047619" style="19" customWidth="1"/>
    <col min="4" max="4" width="28" style="19" customWidth="1"/>
    <col min="5" max="5" width="23.7619047619048" style="19" customWidth="1"/>
    <col min="6" max="6" width="20.7619047619048" style="19" customWidth="1"/>
    <col min="7" max="8" width="9" style="19"/>
    <col min="9" max="10" width="13.1809523809524" style="20" customWidth="1"/>
    <col min="11" max="16384" width="9" style="19"/>
  </cols>
  <sheetData>
    <row r="1" s="19" customFormat="1" ht="54" customHeight="1" spans="1:10">
      <c r="A1" s="21" t="s">
        <v>19</v>
      </c>
      <c r="B1" s="21"/>
      <c r="C1" s="21"/>
      <c r="D1" s="22"/>
      <c r="E1" s="21"/>
      <c r="F1" s="21"/>
      <c r="I1" s="20"/>
      <c r="J1" s="20"/>
    </row>
    <row r="2" s="19" customFormat="1" ht="52" customHeight="1" spans="1:10">
      <c r="A2" s="23" t="s">
        <v>20</v>
      </c>
      <c r="B2" s="23" t="s">
        <v>21</v>
      </c>
      <c r="C2" s="24" t="s">
        <v>22</v>
      </c>
      <c r="D2" s="24" t="s">
        <v>23</v>
      </c>
      <c r="E2" s="25" t="s">
        <v>24</v>
      </c>
      <c r="F2" s="23" t="s">
        <v>25</v>
      </c>
      <c r="I2" s="20"/>
      <c r="J2" s="20"/>
    </row>
    <row r="3" s="19" customFormat="1" ht="52" customHeight="1" spans="1:10">
      <c r="A3" s="26">
        <v>1</v>
      </c>
      <c r="B3" s="26" t="s">
        <v>26</v>
      </c>
      <c r="C3" s="27">
        <v>1196922.070543</v>
      </c>
      <c r="D3" s="27">
        <f>C3*0.85</f>
        <v>1017383.75996155</v>
      </c>
      <c r="E3" s="28"/>
      <c r="F3" s="28"/>
      <c r="I3" s="20"/>
      <c r="J3" s="20"/>
    </row>
    <row r="4" s="19" customFormat="1" ht="52" customHeight="1" spans="1:10">
      <c r="A4" s="29" t="s">
        <v>27</v>
      </c>
      <c r="B4" s="30"/>
      <c r="C4" s="31"/>
      <c r="D4" s="32" t="s">
        <v>28</v>
      </c>
      <c r="E4" s="33"/>
      <c r="F4" s="34"/>
      <c r="I4" s="20"/>
      <c r="J4" s="20"/>
    </row>
    <row r="5" s="19" customFormat="1" ht="52" customHeight="1" spans="1:10">
      <c r="A5" s="35"/>
      <c r="B5" s="36"/>
      <c r="C5" s="37"/>
      <c r="D5" s="32" t="s">
        <v>29</v>
      </c>
      <c r="E5" s="33"/>
      <c r="F5" s="34"/>
      <c r="I5" s="20"/>
      <c r="J5" s="20"/>
    </row>
    <row r="7" spans="1:10">
      <c r="D7" s="38"/>
    </row>
    <row r="8" spans="1:10">
      <c r="D8" s="38"/>
    </row>
    <row r="9" s="19" customFormat="1" spans="1:10">
      <c r="C9" s="39"/>
      <c r="D9" s="39"/>
      <c r="I9" s="20"/>
      <c r="J9" s="20"/>
    </row>
    <row r="10" s="19" customFormat="1" spans="1:10">
      <c r="D10" s="39"/>
      <c r="I10" s="20"/>
      <c r="J10" s="20"/>
    </row>
    <row r="11" s="19" customFormat="1" spans="1:10">
      <c r="D11" s="39"/>
      <c r="I11" s="20"/>
      <c r="J11" s="20"/>
    </row>
    <row r="12" s="19" customFormat="1" spans="1:10">
      <c r="D12" s="40"/>
      <c r="I12" s="20"/>
      <c r="J12" s="20"/>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72"/>
  <sheetViews>
    <sheetView tabSelected="1" view="pageBreakPreview" zoomScaleNormal="100" workbookViewId="0">
      <pane ySplit="4" topLeftCell="A5" activePane="bottomLeft" state="frozen"/>
      <selection/>
      <selection pane="bottomLeft" activeCell="I68" sqref="I7:I68"/>
    </sheetView>
  </sheetViews>
  <sheetFormatPr defaultColWidth="9.14285714285714" defaultRowHeight="12"/>
  <cols>
    <col min="1" max="2" width="9.14285714285714" style="1"/>
    <col min="3" max="4" width="14.5714285714286" style="1" customWidth="1"/>
    <col min="5" max="5" width="31.5714285714286" style="1" customWidth="1"/>
    <col min="6" max="6" width="6" style="1" customWidth="1"/>
    <col min="7" max="8" width="5.42857142857143" style="2" customWidth="1"/>
    <col min="9" max="10" width="13.2857142857143" style="2" customWidth="1"/>
    <col min="11" max="11" width="14" style="2" customWidth="1"/>
    <col min="12" max="16384" width="9.14285714285714" style="1"/>
  </cols>
  <sheetData>
    <row r="1" ht="33" customHeight="1" spans="1:11">
      <c r="A1" s="3" t="s">
        <v>30</v>
      </c>
      <c r="B1" s="3"/>
      <c r="C1" s="3"/>
      <c r="D1" s="3"/>
      <c r="E1" s="3"/>
      <c r="F1" s="3"/>
      <c r="G1" s="3"/>
      <c r="H1" s="3"/>
      <c r="I1" s="3"/>
      <c r="J1" s="3"/>
      <c r="K1" s="3"/>
    </row>
    <row r="2" ht="23" customHeight="1" spans="1:11">
      <c r="A2" s="4" t="s">
        <v>31</v>
      </c>
      <c r="B2" s="5"/>
      <c r="C2" s="5"/>
      <c r="D2" s="5"/>
      <c r="E2" s="6"/>
      <c r="F2" s="7"/>
      <c r="G2" s="7"/>
      <c r="H2" s="7"/>
      <c r="I2" s="6"/>
      <c r="J2" s="6"/>
      <c r="K2" s="5"/>
    </row>
    <row r="3" ht="17" customHeight="1" spans="1:11">
      <c r="A3" s="8" t="s">
        <v>20</v>
      </c>
      <c r="B3" s="8" t="s">
        <v>32</v>
      </c>
      <c r="C3" s="8" t="s">
        <v>33</v>
      </c>
      <c r="D3" s="8"/>
      <c r="E3" s="8" t="s">
        <v>34</v>
      </c>
      <c r="F3" s="8" t="s">
        <v>35</v>
      </c>
      <c r="G3" s="9" t="s">
        <v>36</v>
      </c>
      <c r="H3" s="9"/>
      <c r="I3" s="9" t="s">
        <v>37</v>
      </c>
      <c r="J3" s="9"/>
      <c r="K3" s="9" t="s">
        <v>25</v>
      </c>
    </row>
    <row r="4" ht="17" customHeight="1" spans="1:11">
      <c r="A4" s="8"/>
      <c r="B4" s="8"/>
      <c r="C4" s="8"/>
      <c r="D4" s="8"/>
      <c r="E4" s="8"/>
      <c r="F4" s="8"/>
      <c r="G4" s="9"/>
      <c r="H4" s="9"/>
      <c r="I4" s="9" t="s">
        <v>38</v>
      </c>
      <c r="J4" s="9" t="s">
        <v>39</v>
      </c>
      <c r="K4" s="9"/>
    </row>
    <row r="5" ht="20" customHeight="1" spans="1:11">
      <c r="A5" s="10"/>
      <c r="B5" s="10"/>
      <c r="C5" s="10" t="s">
        <v>40</v>
      </c>
      <c r="D5" s="10"/>
      <c r="E5" s="10"/>
      <c r="F5" s="10"/>
      <c r="G5" s="9"/>
      <c r="H5" s="9"/>
      <c r="I5" s="9"/>
      <c r="J5" s="9"/>
      <c r="K5" s="9"/>
    </row>
    <row r="6" ht="20" customHeight="1" spans="1:11">
      <c r="A6" s="8"/>
      <c r="B6" s="10"/>
      <c r="C6" s="10" t="s">
        <v>41</v>
      </c>
      <c r="D6" s="10"/>
      <c r="E6" s="10"/>
      <c r="F6" s="8"/>
      <c r="G6" s="9"/>
      <c r="H6" s="9"/>
      <c r="I6" s="9"/>
      <c r="J6" s="9"/>
      <c r="K6" s="9"/>
    </row>
    <row r="7" ht="107" customHeight="1" spans="1:11">
      <c r="A7" s="8" t="s">
        <v>42</v>
      </c>
      <c r="B7" s="10" t="s">
        <v>43</v>
      </c>
      <c r="C7" s="10" t="s">
        <v>44</v>
      </c>
      <c r="D7" s="10"/>
      <c r="E7" s="10" t="s">
        <v>45</v>
      </c>
      <c r="F7" s="8" t="s">
        <v>46</v>
      </c>
      <c r="G7" s="9">
        <v>997.29</v>
      </c>
      <c r="H7" s="9"/>
      <c r="I7" s="9"/>
      <c r="J7" s="9">
        <f t="shared" ref="J7:J15" si="0">G7*I7</f>
        <v>0</v>
      </c>
      <c r="K7" s="9"/>
    </row>
    <row r="8" ht="114" customHeight="1" spans="1:11">
      <c r="A8" s="8" t="s">
        <v>47</v>
      </c>
      <c r="B8" s="10" t="s">
        <v>48</v>
      </c>
      <c r="C8" s="10" t="s">
        <v>44</v>
      </c>
      <c r="D8" s="10"/>
      <c r="E8" s="10" t="s">
        <v>49</v>
      </c>
      <c r="F8" s="8" t="s">
        <v>46</v>
      </c>
      <c r="G8" s="9">
        <v>84.17</v>
      </c>
      <c r="H8" s="9"/>
      <c r="I8" s="9"/>
      <c r="J8" s="9">
        <f t="shared" si="0"/>
        <v>0</v>
      </c>
      <c r="K8" s="9"/>
    </row>
    <row r="9" ht="107" customHeight="1" spans="1:11">
      <c r="A9" s="8" t="s">
        <v>50</v>
      </c>
      <c r="B9" s="10" t="s">
        <v>51</v>
      </c>
      <c r="C9" s="10" t="s">
        <v>52</v>
      </c>
      <c r="D9" s="10"/>
      <c r="E9" s="10" t="s">
        <v>53</v>
      </c>
      <c r="F9" s="8" t="s">
        <v>46</v>
      </c>
      <c r="G9" s="9">
        <v>60.96</v>
      </c>
      <c r="H9" s="9"/>
      <c r="I9" s="9"/>
      <c r="J9" s="9">
        <f t="shared" si="0"/>
        <v>0</v>
      </c>
      <c r="K9" s="9"/>
    </row>
    <row r="10" ht="107" customHeight="1" spans="1:11">
      <c r="A10" s="8" t="s">
        <v>54</v>
      </c>
      <c r="B10" s="10" t="s">
        <v>55</v>
      </c>
      <c r="C10" s="10" t="s">
        <v>56</v>
      </c>
      <c r="D10" s="10"/>
      <c r="E10" s="10" t="s">
        <v>57</v>
      </c>
      <c r="F10" s="8" t="s">
        <v>46</v>
      </c>
      <c r="G10" s="9">
        <v>10.16</v>
      </c>
      <c r="H10" s="9"/>
      <c r="I10" s="9"/>
      <c r="J10" s="9">
        <f t="shared" si="0"/>
        <v>0</v>
      </c>
      <c r="K10" s="9"/>
    </row>
    <row r="11" ht="128" customHeight="1" spans="1:11">
      <c r="A11" s="8" t="s">
        <v>58</v>
      </c>
      <c r="B11" s="10" t="s">
        <v>59</v>
      </c>
      <c r="C11" s="10" t="s">
        <v>60</v>
      </c>
      <c r="D11" s="10"/>
      <c r="E11" s="10" t="s">
        <v>61</v>
      </c>
      <c r="F11" s="8" t="s">
        <v>46</v>
      </c>
      <c r="G11" s="9">
        <v>48.74</v>
      </c>
      <c r="H11" s="9"/>
      <c r="I11" s="9"/>
      <c r="J11" s="9">
        <f t="shared" si="0"/>
        <v>0</v>
      </c>
      <c r="K11" s="9"/>
    </row>
    <row r="12" ht="128" customHeight="1" spans="1:11">
      <c r="A12" s="8" t="s">
        <v>62</v>
      </c>
      <c r="B12" s="10" t="s">
        <v>63</v>
      </c>
      <c r="C12" s="10" t="s">
        <v>64</v>
      </c>
      <c r="D12" s="10"/>
      <c r="E12" s="10" t="s">
        <v>65</v>
      </c>
      <c r="F12" s="8" t="s">
        <v>66</v>
      </c>
      <c r="G12" s="9">
        <v>101.42</v>
      </c>
      <c r="H12" s="9"/>
      <c r="I12" s="9"/>
      <c r="J12" s="9">
        <f t="shared" si="0"/>
        <v>0</v>
      </c>
      <c r="K12" s="9"/>
    </row>
    <row r="13" ht="140" customHeight="1" spans="1:11">
      <c r="A13" s="8" t="s">
        <v>67</v>
      </c>
      <c r="B13" s="10" t="s">
        <v>68</v>
      </c>
      <c r="C13" s="10" t="s">
        <v>69</v>
      </c>
      <c r="D13" s="10"/>
      <c r="E13" s="10" t="s">
        <v>70</v>
      </c>
      <c r="F13" s="8" t="s">
        <v>66</v>
      </c>
      <c r="G13" s="9">
        <v>459.55</v>
      </c>
      <c r="H13" s="9"/>
      <c r="I13" s="9"/>
      <c r="J13" s="9">
        <f t="shared" si="0"/>
        <v>0</v>
      </c>
      <c r="K13" s="9"/>
    </row>
    <row r="14" ht="140" customHeight="1" spans="1:11">
      <c r="A14" s="8" t="s">
        <v>71</v>
      </c>
      <c r="B14" s="10" t="s">
        <v>72</v>
      </c>
      <c r="C14" s="10" t="s">
        <v>69</v>
      </c>
      <c r="D14" s="10"/>
      <c r="E14" s="10" t="s">
        <v>73</v>
      </c>
      <c r="F14" s="8" t="s">
        <v>66</v>
      </c>
      <c r="G14" s="9">
        <v>24.94</v>
      </c>
      <c r="H14" s="9"/>
      <c r="I14" s="9"/>
      <c r="J14" s="9">
        <f t="shared" si="0"/>
        <v>0</v>
      </c>
      <c r="K14" s="9"/>
    </row>
    <row r="15" ht="148" customHeight="1" spans="1:11">
      <c r="A15" s="8" t="s">
        <v>74</v>
      </c>
      <c r="B15" s="10" t="s">
        <v>75</v>
      </c>
      <c r="C15" s="10" t="s">
        <v>76</v>
      </c>
      <c r="D15" s="10"/>
      <c r="E15" s="10" t="s">
        <v>77</v>
      </c>
      <c r="F15" s="8" t="s">
        <v>46</v>
      </c>
      <c r="G15" s="9">
        <v>24.58</v>
      </c>
      <c r="H15" s="9"/>
      <c r="I15" s="9"/>
      <c r="J15" s="9">
        <f t="shared" si="0"/>
        <v>0</v>
      </c>
      <c r="K15" s="9"/>
    </row>
    <row r="16" ht="20" customHeight="1" spans="1:11">
      <c r="A16" s="8"/>
      <c r="B16" s="10"/>
      <c r="C16" s="10" t="s">
        <v>78</v>
      </c>
      <c r="D16" s="10"/>
      <c r="E16" s="10"/>
      <c r="F16" s="8"/>
      <c r="G16" s="9"/>
      <c r="H16" s="9"/>
      <c r="I16" s="9"/>
      <c r="J16" s="9"/>
      <c r="K16" s="9"/>
    </row>
    <row r="17" ht="100" customHeight="1" spans="1:11">
      <c r="A17" s="8" t="s">
        <v>79</v>
      </c>
      <c r="B17" s="10" t="s">
        <v>80</v>
      </c>
      <c r="C17" s="10" t="s">
        <v>81</v>
      </c>
      <c r="D17" s="10"/>
      <c r="E17" s="10" t="s">
        <v>82</v>
      </c>
      <c r="F17" s="8" t="s">
        <v>46</v>
      </c>
      <c r="G17" s="9">
        <v>719.75</v>
      </c>
      <c r="H17" s="9"/>
      <c r="I17" s="9"/>
      <c r="J17" s="9">
        <f t="shared" ref="J17:J22" si="1">G17*I17</f>
        <v>0</v>
      </c>
      <c r="K17" s="9"/>
    </row>
    <row r="18" ht="100" customHeight="1" spans="1:11">
      <c r="A18" s="8" t="s">
        <v>83</v>
      </c>
      <c r="B18" s="10" t="s">
        <v>84</v>
      </c>
      <c r="C18" s="10" t="s">
        <v>81</v>
      </c>
      <c r="D18" s="10"/>
      <c r="E18" s="10" t="s">
        <v>85</v>
      </c>
      <c r="F18" s="8" t="s">
        <v>46</v>
      </c>
      <c r="G18" s="9">
        <v>228.6</v>
      </c>
      <c r="H18" s="9"/>
      <c r="I18" s="9"/>
      <c r="J18" s="9">
        <f t="shared" si="1"/>
        <v>0</v>
      </c>
      <c r="K18" s="9"/>
    </row>
    <row r="19" ht="20" customHeight="1" spans="1:11">
      <c r="A19" s="8"/>
      <c r="B19" s="10"/>
      <c r="C19" s="10" t="s">
        <v>86</v>
      </c>
      <c r="D19" s="10"/>
      <c r="E19" s="10"/>
      <c r="F19" s="8"/>
      <c r="G19" s="9"/>
      <c r="H19" s="9"/>
      <c r="I19" s="9"/>
      <c r="J19" s="9"/>
      <c r="K19" s="9"/>
    </row>
    <row r="20" ht="116" customHeight="1" spans="1:11">
      <c r="A20" s="8" t="s">
        <v>87</v>
      </c>
      <c r="B20" s="10" t="s">
        <v>88</v>
      </c>
      <c r="C20" s="10" t="s">
        <v>89</v>
      </c>
      <c r="D20" s="10"/>
      <c r="E20" s="10" t="s">
        <v>90</v>
      </c>
      <c r="F20" s="8" t="s">
        <v>46</v>
      </c>
      <c r="G20" s="9">
        <v>489.98</v>
      </c>
      <c r="H20" s="9"/>
      <c r="I20" s="9"/>
      <c r="J20" s="9">
        <f t="shared" si="1"/>
        <v>0</v>
      </c>
      <c r="K20" s="9"/>
    </row>
    <row r="21" ht="116" customHeight="1" spans="1:11">
      <c r="A21" s="8" t="s">
        <v>91</v>
      </c>
      <c r="B21" s="10" t="s">
        <v>92</v>
      </c>
      <c r="C21" s="10" t="s">
        <v>93</v>
      </c>
      <c r="D21" s="10"/>
      <c r="E21" s="10" t="s">
        <v>94</v>
      </c>
      <c r="F21" s="8" t="s">
        <v>46</v>
      </c>
      <c r="G21" s="9">
        <v>69.3</v>
      </c>
      <c r="H21" s="9"/>
      <c r="I21" s="9"/>
      <c r="J21" s="9">
        <f t="shared" si="1"/>
        <v>0</v>
      </c>
      <c r="K21" s="9"/>
    </row>
    <row r="22" ht="116" customHeight="1" spans="1:11">
      <c r="A22" s="8" t="s">
        <v>95</v>
      </c>
      <c r="B22" s="10" t="s">
        <v>96</v>
      </c>
      <c r="C22" s="10" t="s">
        <v>97</v>
      </c>
      <c r="D22" s="10"/>
      <c r="E22" s="10" t="s">
        <v>98</v>
      </c>
      <c r="F22" s="8" t="s">
        <v>46</v>
      </c>
      <c r="G22" s="9">
        <v>559.28</v>
      </c>
      <c r="H22" s="9"/>
      <c r="I22" s="9"/>
      <c r="J22" s="9">
        <f t="shared" si="1"/>
        <v>0</v>
      </c>
      <c r="K22" s="9"/>
    </row>
    <row r="23" ht="20" customHeight="1" spans="1:11">
      <c r="A23" s="8"/>
      <c r="B23" s="10"/>
      <c r="C23" s="10" t="s">
        <v>99</v>
      </c>
      <c r="D23" s="10"/>
      <c r="E23" s="10"/>
      <c r="F23" s="8"/>
      <c r="G23" s="9"/>
      <c r="H23" s="9"/>
      <c r="I23" s="9"/>
      <c r="J23" s="9"/>
      <c r="K23" s="9"/>
    </row>
    <row r="24" ht="38" customHeight="1" spans="1:11">
      <c r="A24" s="8" t="s">
        <v>100</v>
      </c>
      <c r="B24" s="10" t="s">
        <v>101</v>
      </c>
      <c r="C24" s="10" t="s">
        <v>102</v>
      </c>
      <c r="D24" s="10"/>
      <c r="E24" s="10" t="s">
        <v>103</v>
      </c>
      <c r="F24" s="8" t="s">
        <v>46</v>
      </c>
      <c r="G24" s="9">
        <v>7.05</v>
      </c>
      <c r="H24" s="9"/>
      <c r="I24" s="9"/>
      <c r="J24" s="9">
        <f t="shared" ref="J24:J28" si="2">G24*I24</f>
        <v>0</v>
      </c>
      <c r="K24" s="9"/>
    </row>
    <row r="25" ht="48" customHeight="1" spans="1:11">
      <c r="A25" s="8" t="s">
        <v>104</v>
      </c>
      <c r="B25" s="10" t="s">
        <v>105</v>
      </c>
      <c r="C25" s="10" t="s">
        <v>106</v>
      </c>
      <c r="D25" s="10"/>
      <c r="E25" s="10" t="s">
        <v>107</v>
      </c>
      <c r="F25" s="8" t="s">
        <v>46</v>
      </c>
      <c r="G25" s="9">
        <v>50.22</v>
      </c>
      <c r="H25" s="9"/>
      <c r="I25" s="9"/>
      <c r="J25" s="9">
        <f t="shared" si="2"/>
        <v>0</v>
      </c>
      <c r="K25" s="9"/>
    </row>
    <row r="26" ht="48" customHeight="1" spans="1:11">
      <c r="A26" s="8" t="s">
        <v>108</v>
      </c>
      <c r="B26" s="10" t="s">
        <v>109</v>
      </c>
      <c r="C26" s="10" t="s">
        <v>110</v>
      </c>
      <c r="D26" s="10"/>
      <c r="E26" s="10" t="s">
        <v>111</v>
      </c>
      <c r="F26" s="8" t="s">
        <v>46</v>
      </c>
      <c r="G26" s="9">
        <v>2.82</v>
      </c>
      <c r="H26" s="9"/>
      <c r="I26" s="9"/>
      <c r="J26" s="9">
        <f t="shared" si="2"/>
        <v>0</v>
      </c>
      <c r="K26" s="9"/>
    </row>
    <row r="27" ht="35" customHeight="1" spans="1:11">
      <c r="A27" s="8" t="s">
        <v>112</v>
      </c>
      <c r="B27" s="10" t="s">
        <v>113</v>
      </c>
      <c r="C27" s="10" t="s">
        <v>114</v>
      </c>
      <c r="D27" s="10"/>
      <c r="E27" s="10" t="s">
        <v>115</v>
      </c>
      <c r="F27" s="8" t="s">
        <v>116</v>
      </c>
      <c r="G27" s="9">
        <v>8</v>
      </c>
      <c r="H27" s="9"/>
      <c r="I27" s="9"/>
      <c r="J27" s="9">
        <f t="shared" si="2"/>
        <v>0</v>
      </c>
      <c r="K27" s="9"/>
    </row>
    <row r="28" ht="35" customHeight="1" spans="1:11">
      <c r="A28" s="8" t="s">
        <v>117</v>
      </c>
      <c r="B28" s="10" t="s">
        <v>118</v>
      </c>
      <c r="C28" s="10" t="s">
        <v>114</v>
      </c>
      <c r="D28" s="10"/>
      <c r="E28" s="10" t="s">
        <v>119</v>
      </c>
      <c r="F28" s="8" t="s">
        <v>116</v>
      </c>
      <c r="G28" s="9">
        <v>16</v>
      </c>
      <c r="H28" s="9"/>
      <c r="I28" s="9"/>
      <c r="J28" s="9">
        <f t="shared" si="2"/>
        <v>0</v>
      </c>
      <c r="K28" s="9"/>
    </row>
    <row r="29" ht="20" customHeight="1" spans="1:11">
      <c r="A29" s="10"/>
      <c r="B29" s="10"/>
      <c r="C29" s="10" t="s">
        <v>120</v>
      </c>
      <c r="D29" s="10"/>
      <c r="E29" s="10"/>
      <c r="F29" s="10"/>
      <c r="G29" s="9"/>
      <c r="H29" s="9"/>
      <c r="I29" s="9"/>
      <c r="J29" s="9"/>
      <c r="K29" s="9"/>
    </row>
    <row r="30" ht="20" customHeight="1" spans="1:11">
      <c r="A30" s="8"/>
      <c r="B30" s="10"/>
      <c r="C30" s="10" t="s">
        <v>41</v>
      </c>
      <c r="D30" s="10"/>
      <c r="E30" s="10"/>
      <c r="F30" s="8"/>
      <c r="G30" s="9"/>
      <c r="H30" s="9"/>
      <c r="I30" s="9"/>
      <c r="J30" s="9"/>
      <c r="K30" s="9"/>
    </row>
    <row r="31" ht="99" customHeight="1" spans="1:11">
      <c r="A31" s="8" t="s">
        <v>121</v>
      </c>
      <c r="B31" s="10" t="s">
        <v>122</v>
      </c>
      <c r="C31" s="10" t="s">
        <v>123</v>
      </c>
      <c r="D31" s="10"/>
      <c r="E31" s="10" t="s">
        <v>45</v>
      </c>
      <c r="F31" s="8" t="s">
        <v>46</v>
      </c>
      <c r="G31" s="9">
        <v>40.13</v>
      </c>
      <c r="H31" s="9"/>
      <c r="I31" s="9"/>
      <c r="J31" s="9">
        <f t="shared" ref="J31:J39" si="3">G31*I31</f>
        <v>0</v>
      </c>
      <c r="K31" s="9"/>
    </row>
    <row r="32" ht="99" customHeight="1" spans="1:11">
      <c r="A32" s="8" t="s">
        <v>124</v>
      </c>
      <c r="B32" s="10" t="s">
        <v>125</v>
      </c>
      <c r="C32" s="10" t="s">
        <v>52</v>
      </c>
      <c r="D32" s="10"/>
      <c r="E32" s="10" t="s">
        <v>126</v>
      </c>
      <c r="F32" s="8" t="s">
        <v>46</v>
      </c>
      <c r="G32" s="9">
        <v>10.29</v>
      </c>
      <c r="H32" s="9"/>
      <c r="I32" s="9"/>
      <c r="J32" s="9">
        <f t="shared" si="3"/>
        <v>0</v>
      </c>
      <c r="K32" s="9"/>
    </row>
    <row r="33" ht="78" customHeight="1" spans="1:11">
      <c r="A33" s="8" t="s">
        <v>127</v>
      </c>
      <c r="B33" s="10" t="s">
        <v>128</v>
      </c>
      <c r="C33" s="10" t="s">
        <v>129</v>
      </c>
      <c r="D33" s="10"/>
      <c r="E33" s="10" t="s">
        <v>130</v>
      </c>
      <c r="F33" s="8" t="s">
        <v>46</v>
      </c>
      <c r="G33" s="9">
        <v>127.42</v>
      </c>
      <c r="H33" s="9"/>
      <c r="I33" s="9"/>
      <c r="J33" s="9">
        <f t="shared" si="3"/>
        <v>0</v>
      </c>
      <c r="K33" s="9"/>
    </row>
    <row r="34" ht="99" customHeight="1" spans="1:11">
      <c r="A34" s="8" t="s">
        <v>131</v>
      </c>
      <c r="B34" s="10" t="s">
        <v>132</v>
      </c>
      <c r="C34" s="10" t="s">
        <v>133</v>
      </c>
      <c r="D34" s="10"/>
      <c r="E34" s="10" t="s">
        <v>134</v>
      </c>
      <c r="F34" s="8" t="s">
        <v>46</v>
      </c>
      <c r="G34" s="9">
        <v>18.81</v>
      </c>
      <c r="H34" s="9"/>
      <c r="I34" s="9"/>
      <c r="J34" s="9">
        <f t="shared" si="3"/>
        <v>0</v>
      </c>
      <c r="K34" s="9"/>
    </row>
    <row r="35" ht="127" customHeight="1" spans="1:11">
      <c r="A35" s="8" t="s">
        <v>135</v>
      </c>
      <c r="B35" s="10" t="s">
        <v>136</v>
      </c>
      <c r="C35" s="10" t="s">
        <v>137</v>
      </c>
      <c r="D35" s="10"/>
      <c r="E35" s="10" t="s">
        <v>61</v>
      </c>
      <c r="F35" s="8" t="s">
        <v>46</v>
      </c>
      <c r="G35" s="9">
        <v>220.54</v>
      </c>
      <c r="H35" s="9"/>
      <c r="I35" s="9"/>
      <c r="J35" s="9">
        <f t="shared" si="3"/>
        <v>0</v>
      </c>
      <c r="K35" s="9"/>
    </row>
    <row r="36" ht="127" customHeight="1" spans="1:11">
      <c r="A36" s="8" t="s">
        <v>138</v>
      </c>
      <c r="B36" s="10" t="s">
        <v>139</v>
      </c>
      <c r="C36" s="10" t="s">
        <v>140</v>
      </c>
      <c r="D36" s="10"/>
      <c r="E36" s="10" t="s">
        <v>141</v>
      </c>
      <c r="F36" s="8" t="s">
        <v>66</v>
      </c>
      <c r="G36" s="9">
        <v>48.32</v>
      </c>
      <c r="H36" s="9"/>
      <c r="I36" s="9"/>
      <c r="J36" s="9">
        <f t="shared" si="3"/>
        <v>0</v>
      </c>
      <c r="K36" s="9"/>
    </row>
    <row r="37" ht="62" customHeight="1" spans="1:11">
      <c r="A37" s="8" t="s">
        <v>142</v>
      </c>
      <c r="B37" s="10" t="s">
        <v>143</v>
      </c>
      <c r="C37" s="10" t="s">
        <v>144</v>
      </c>
      <c r="D37" s="10"/>
      <c r="E37" s="10" t="s">
        <v>145</v>
      </c>
      <c r="F37" s="8" t="s">
        <v>66</v>
      </c>
      <c r="G37" s="9">
        <v>102.8</v>
      </c>
      <c r="H37" s="9"/>
      <c r="I37" s="9"/>
      <c r="J37" s="9">
        <f t="shared" si="3"/>
        <v>0</v>
      </c>
      <c r="K37" s="9"/>
    </row>
    <row r="38" ht="133" customHeight="1" spans="1:11">
      <c r="A38" s="8" t="s">
        <v>146</v>
      </c>
      <c r="B38" s="10" t="s">
        <v>147</v>
      </c>
      <c r="C38" s="10" t="s">
        <v>69</v>
      </c>
      <c r="D38" s="10"/>
      <c r="E38" s="10" t="s">
        <v>148</v>
      </c>
      <c r="F38" s="8" t="s">
        <v>66</v>
      </c>
      <c r="G38" s="9">
        <v>25.24</v>
      </c>
      <c r="H38" s="9"/>
      <c r="I38" s="9"/>
      <c r="J38" s="9">
        <f t="shared" si="3"/>
        <v>0</v>
      </c>
      <c r="K38" s="9"/>
    </row>
    <row r="39" ht="74" customHeight="1" spans="1:11">
      <c r="A39" s="8" t="s">
        <v>149</v>
      </c>
      <c r="B39" s="10" t="s">
        <v>150</v>
      </c>
      <c r="C39" s="10" t="s">
        <v>151</v>
      </c>
      <c r="D39" s="10"/>
      <c r="E39" s="10" t="s">
        <v>152</v>
      </c>
      <c r="F39" s="8" t="s">
        <v>66</v>
      </c>
      <c r="G39" s="9">
        <v>17.5</v>
      </c>
      <c r="H39" s="9"/>
      <c r="I39" s="9"/>
      <c r="J39" s="9">
        <f t="shared" si="3"/>
        <v>0</v>
      </c>
      <c r="K39" s="9"/>
    </row>
    <row r="40" ht="20" customHeight="1" spans="1:11">
      <c r="A40" s="8"/>
      <c r="B40" s="10"/>
      <c r="C40" s="10" t="s">
        <v>78</v>
      </c>
      <c r="D40" s="10"/>
      <c r="E40" s="10"/>
      <c r="F40" s="8"/>
      <c r="G40" s="9"/>
      <c r="H40" s="9"/>
      <c r="I40" s="9"/>
      <c r="J40" s="9"/>
      <c r="K40" s="9"/>
    </row>
    <row r="41" ht="102" customHeight="1" spans="1:11">
      <c r="A41" s="8" t="s">
        <v>153</v>
      </c>
      <c r="B41" s="10" t="s">
        <v>154</v>
      </c>
      <c r="C41" s="10" t="s">
        <v>81</v>
      </c>
      <c r="D41" s="10"/>
      <c r="E41" s="10" t="s">
        <v>155</v>
      </c>
      <c r="F41" s="8" t="s">
        <v>46</v>
      </c>
      <c r="G41" s="9">
        <v>38.85</v>
      </c>
      <c r="H41" s="9"/>
      <c r="I41" s="9"/>
      <c r="J41" s="9">
        <f t="shared" ref="J41:J45" si="4">G41*I41</f>
        <v>0</v>
      </c>
      <c r="K41" s="9"/>
    </row>
    <row r="42" ht="157" customHeight="1" spans="1:11">
      <c r="A42" s="8" t="s">
        <v>156</v>
      </c>
      <c r="B42" s="10" t="s">
        <v>157</v>
      </c>
      <c r="C42" s="10" t="s">
        <v>158</v>
      </c>
      <c r="D42" s="10"/>
      <c r="E42" s="10" t="s">
        <v>159</v>
      </c>
      <c r="F42" s="8" t="s">
        <v>46</v>
      </c>
      <c r="G42" s="9">
        <v>53.64</v>
      </c>
      <c r="H42" s="9"/>
      <c r="I42" s="9"/>
      <c r="J42" s="9">
        <f t="shared" si="4"/>
        <v>0</v>
      </c>
      <c r="K42" s="9"/>
    </row>
    <row r="43" ht="20" customHeight="1" spans="1:11">
      <c r="A43" s="8"/>
      <c r="B43" s="10"/>
      <c r="C43" s="10" t="s">
        <v>86</v>
      </c>
      <c r="D43" s="10"/>
      <c r="E43" s="10"/>
      <c r="F43" s="8"/>
      <c r="G43" s="9"/>
      <c r="H43" s="9"/>
      <c r="I43" s="9"/>
      <c r="J43" s="9"/>
      <c r="K43" s="9"/>
    </row>
    <row r="44" ht="108" customHeight="1" spans="1:11">
      <c r="A44" s="8" t="s">
        <v>160</v>
      </c>
      <c r="B44" s="10" t="s">
        <v>161</v>
      </c>
      <c r="C44" s="10" t="s">
        <v>93</v>
      </c>
      <c r="D44" s="10"/>
      <c r="E44" s="10" t="s">
        <v>94</v>
      </c>
      <c r="F44" s="8" t="s">
        <v>46</v>
      </c>
      <c r="G44" s="9">
        <v>9.75</v>
      </c>
      <c r="H44" s="9"/>
      <c r="I44" s="9"/>
      <c r="J44" s="9">
        <f t="shared" si="4"/>
        <v>0</v>
      </c>
      <c r="K44" s="9"/>
    </row>
    <row r="45" ht="108" customHeight="1" spans="1:11">
      <c r="A45" s="8" t="s">
        <v>162</v>
      </c>
      <c r="B45" s="10" t="s">
        <v>163</v>
      </c>
      <c r="C45" s="10" t="s">
        <v>97</v>
      </c>
      <c r="D45" s="10"/>
      <c r="E45" s="10" t="s">
        <v>98</v>
      </c>
      <c r="F45" s="8" t="s">
        <v>46</v>
      </c>
      <c r="G45" s="9">
        <v>9.75</v>
      </c>
      <c r="H45" s="9"/>
      <c r="I45" s="9"/>
      <c r="J45" s="9">
        <f t="shared" si="4"/>
        <v>0</v>
      </c>
      <c r="K45" s="9"/>
    </row>
    <row r="46" ht="20" customHeight="1" spans="1:11">
      <c r="A46" s="8"/>
      <c r="B46" s="10"/>
      <c r="C46" s="10" t="s">
        <v>99</v>
      </c>
      <c r="D46" s="10"/>
      <c r="E46" s="10"/>
      <c r="F46" s="8"/>
      <c r="G46" s="9"/>
      <c r="H46" s="9"/>
      <c r="I46" s="9"/>
      <c r="J46" s="9"/>
      <c r="K46" s="9"/>
    </row>
    <row r="47" ht="24" spans="1:11">
      <c r="A47" s="8" t="s">
        <v>164</v>
      </c>
      <c r="B47" s="10" t="s">
        <v>165</v>
      </c>
      <c r="C47" s="10" t="s">
        <v>102</v>
      </c>
      <c r="D47" s="10"/>
      <c r="E47" s="10" t="s">
        <v>103</v>
      </c>
      <c r="F47" s="8" t="s">
        <v>46</v>
      </c>
      <c r="G47" s="9">
        <v>1.2</v>
      </c>
      <c r="H47" s="9"/>
      <c r="I47" s="9"/>
      <c r="J47" s="9">
        <f t="shared" ref="J47:J51" si="5">G47*I47</f>
        <v>0</v>
      </c>
      <c r="K47" s="9"/>
    </row>
    <row r="48" ht="56" customHeight="1" spans="1:11">
      <c r="A48" s="8" t="s">
        <v>166</v>
      </c>
      <c r="B48" s="10" t="s">
        <v>167</v>
      </c>
      <c r="C48" s="10" t="s">
        <v>106</v>
      </c>
      <c r="D48" s="10"/>
      <c r="E48" s="10" t="s">
        <v>107</v>
      </c>
      <c r="F48" s="8" t="s">
        <v>46</v>
      </c>
      <c r="G48" s="9">
        <v>4</v>
      </c>
      <c r="H48" s="9"/>
      <c r="I48" s="9"/>
      <c r="J48" s="9">
        <f t="shared" si="5"/>
        <v>0</v>
      </c>
      <c r="K48" s="9"/>
    </row>
    <row r="49" ht="56" customHeight="1" spans="1:11">
      <c r="A49" s="8" t="s">
        <v>168</v>
      </c>
      <c r="B49" s="10" t="s">
        <v>169</v>
      </c>
      <c r="C49" s="10" t="s">
        <v>110</v>
      </c>
      <c r="D49" s="10"/>
      <c r="E49" s="10" t="s">
        <v>111</v>
      </c>
      <c r="F49" s="8" t="s">
        <v>46</v>
      </c>
      <c r="G49" s="9">
        <v>0.46</v>
      </c>
      <c r="H49" s="9"/>
      <c r="I49" s="9"/>
      <c r="J49" s="9">
        <f t="shared" si="5"/>
        <v>0</v>
      </c>
      <c r="K49" s="9"/>
    </row>
    <row r="50" ht="24" spans="1:11">
      <c r="A50" s="8" t="s">
        <v>170</v>
      </c>
      <c r="B50" s="10" t="s">
        <v>171</v>
      </c>
      <c r="C50" s="10" t="s">
        <v>114</v>
      </c>
      <c r="D50" s="10"/>
      <c r="E50" s="10" t="s">
        <v>115</v>
      </c>
      <c r="F50" s="8" t="s">
        <v>116</v>
      </c>
      <c r="G50" s="9">
        <v>1</v>
      </c>
      <c r="H50" s="9"/>
      <c r="I50" s="9"/>
      <c r="J50" s="9">
        <f t="shared" si="5"/>
        <v>0</v>
      </c>
      <c r="K50" s="9"/>
    </row>
    <row r="51" ht="24" spans="1:11">
      <c r="A51" s="8" t="s">
        <v>172</v>
      </c>
      <c r="B51" s="10" t="s">
        <v>173</v>
      </c>
      <c r="C51" s="10" t="s">
        <v>114</v>
      </c>
      <c r="D51" s="10"/>
      <c r="E51" s="10" t="s">
        <v>119</v>
      </c>
      <c r="F51" s="8" t="s">
        <v>116</v>
      </c>
      <c r="G51" s="9">
        <v>1</v>
      </c>
      <c r="H51" s="9"/>
      <c r="I51" s="9"/>
      <c r="J51" s="9">
        <f t="shared" si="5"/>
        <v>0</v>
      </c>
      <c r="K51" s="9"/>
    </row>
    <row r="52" ht="20" customHeight="1" spans="1:11">
      <c r="A52" s="10"/>
      <c r="B52" s="10"/>
      <c r="C52" s="10" t="s">
        <v>174</v>
      </c>
      <c r="D52" s="10"/>
      <c r="E52" s="10"/>
      <c r="F52" s="10"/>
      <c r="G52" s="9"/>
      <c r="H52" s="9"/>
      <c r="I52" s="9"/>
      <c r="J52" s="9"/>
      <c r="K52" s="9"/>
    </row>
    <row r="53" ht="20" customHeight="1" spans="1:11">
      <c r="A53" s="8"/>
      <c r="B53" s="10"/>
      <c r="C53" s="10" t="s">
        <v>41</v>
      </c>
      <c r="D53" s="10"/>
      <c r="E53" s="10"/>
      <c r="F53" s="8"/>
      <c r="G53" s="9"/>
      <c r="H53" s="9"/>
      <c r="I53" s="9"/>
      <c r="J53" s="9"/>
      <c r="K53" s="9"/>
    </row>
    <row r="54" ht="120" customHeight="1" spans="1:11">
      <c r="A54" s="8" t="s">
        <v>175</v>
      </c>
      <c r="B54" s="10" t="s">
        <v>176</v>
      </c>
      <c r="C54" s="10" t="s">
        <v>177</v>
      </c>
      <c r="D54" s="10"/>
      <c r="E54" s="10" t="s">
        <v>178</v>
      </c>
      <c r="F54" s="8" t="s">
        <v>46</v>
      </c>
      <c r="G54" s="9">
        <v>496.79</v>
      </c>
      <c r="H54" s="9"/>
      <c r="I54" s="9"/>
      <c r="J54" s="9">
        <f t="shared" ref="J54:J57" si="6">G54*I54</f>
        <v>0</v>
      </c>
      <c r="K54" s="9"/>
    </row>
    <row r="55" ht="120" customHeight="1" spans="1:11">
      <c r="A55" s="8" t="s">
        <v>179</v>
      </c>
      <c r="B55" s="10" t="s">
        <v>180</v>
      </c>
      <c r="C55" s="10" t="s">
        <v>181</v>
      </c>
      <c r="D55" s="10"/>
      <c r="E55" s="10" t="s">
        <v>182</v>
      </c>
      <c r="F55" s="8" t="s">
        <v>46</v>
      </c>
      <c r="G55" s="9">
        <v>467.02</v>
      </c>
      <c r="H55" s="9"/>
      <c r="I55" s="9"/>
      <c r="J55" s="9">
        <f t="shared" si="6"/>
        <v>0</v>
      </c>
      <c r="K55" s="9"/>
    </row>
    <row r="56" ht="20" customHeight="1" spans="1:11">
      <c r="A56" s="8"/>
      <c r="B56" s="10"/>
      <c r="C56" s="10" t="s">
        <v>78</v>
      </c>
      <c r="D56" s="10"/>
      <c r="E56" s="10"/>
      <c r="F56" s="8"/>
      <c r="G56" s="9"/>
      <c r="H56" s="9"/>
      <c r="I56" s="9"/>
      <c r="J56" s="9"/>
      <c r="K56" s="9"/>
    </row>
    <row r="57" ht="153" customHeight="1" spans="1:11">
      <c r="A57" s="8" t="s">
        <v>183</v>
      </c>
      <c r="B57" s="10" t="s">
        <v>184</v>
      </c>
      <c r="C57" s="10" t="s">
        <v>76</v>
      </c>
      <c r="D57" s="10"/>
      <c r="E57" s="10" t="s">
        <v>185</v>
      </c>
      <c r="F57" s="8" t="s">
        <v>46</v>
      </c>
      <c r="G57" s="9">
        <v>80.99</v>
      </c>
      <c r="H57" s="9"/>
      <c r="I57" s="9"/>
      <c r="J57" s="9">
        <f t="shared" si="6"/>
        <v>0</v>
      </c>
      <c r="K57" s="9"/>
    </row>
    <row r="58" ht="20" customHeight="1" spans="1:11">
      <c r="A58" s="10"/>
      <c r="B58" s="10"/>
      <c r="C58" s="10" t="s">
        <v>186</v>
      </c>
      <c r="D58" s="10"/>
      <c r="E58" s="10"/>
      <c r="F58" s="10"/>
      <c r="G58" s="9"/>
      <c r="H58" s="9"/>
      <c r="I58" s="9"/>
      <c r="J58" s="9"/>
      <c r="K58" s="9"/>
    </row>
    <row r="59" ht="20" customHeight="1" spans="1:11">
      <c r="A59" s="8"/>
      <c r="B59" s="10"/>
      <c r="C59" s="10" t="s">
        <v>41</v>
      </c>
      <c r="D59" s="10"/>
      <c r="E59" s="10"/>
      <c r="F59" s="8"/>
      <c r="G59" s="9"/>
      <c r="H59" s="9"/>
      <c r="I59" s="9"/>
      <c r="J59" s="9"/>
      <c r="K59" s="9"/>
    </row>
    <row r="60" ht="90" customHeight="1" spans="1:11">
      <c r="A60" s="8" t="s">
        <v>187</v>
      </c>
      <c r="B60" s="10" t="s">
        <v>188</v>
      </c>
      <c r="C60" s="10" t="s">
        <v>56</v>
      </c>
      <c r="D60" s="10"/>
      <c r="E60" s="10" t="s">
        <v>189</v>
      </c>
      <c r="F60" s="8" t="s">
        <v>46</v>
      </c>
      <c r="G60" s="9">
        <v>266.14</v>
      </c>
      <c r="H60" s="9"/>
      <c r="I60" s="9"/>
      <c r="J60" s="9">
        <f t="shared" ref="J60:J66" si="7">G60*I60</f>
        <v>0</v>
      </c>
      <c r="K60" s="9"/>
    </row>
    <row r="61" ht="20" customHeight="1" spans="1:11">
      <c r="A61" s="8"/>
      <c r="B61" s="10"/>
      <c r="C61" s="10" t="s">
        <v>78</v>
      </c>
      <c r="D61" s="10"/>
      <c r="E61" s="10"/>
      <c r="F61" s="8"/>
      <c r="G61" s="9"/>
      <c r="H61" s="9"/>
      <c r="I61" s="9"/>
      <c r="J61" s="9"/>
      <c r="K61" s="9"/>
    </row>
    <row r="62" ht="61" customHeight="1" spans="1:11">
      <c r="A62" s="8" t="s">
        <v>190</v>
      </c>
      <c r="B62" s="10" t="s">
        <v>191</v>
      </c>
      <c r="C62" s="10" t="s">
        <v>192</v>
      </c>
      <c r="D62" s="10"/>
      <c r="E62" s="10" t="s">
        <v>193</v>
      </c>
      <c r="F62" s="8" t="s">
        <v>46</v>
      </c>
      <c r="G62" s="9">
        <v>870.52</v>
      </c>
      <c r="H62" s="9"/>
      <c r="I62" s="9"/>
      <c r="J62" s="9">
        <f t="shared" si="7"/>
        <v>0</v>
      </c>
      <c r="K62" s="9"/>
    </row>
    <row r="63" ht="20" customHeight="1" spans="1:11">
      <c r="A63" s="10"/>
      <c r="B63" s="10"/>
      <c r="C63" s="10" t="s">
        <v>194</v>
      </c>
      <c r="D63" s="10"/>
      <c r="E63" s="10"/>
      <c r="F63" s="10"/>
      <c r="G63" s="9"/>
      <c r="H63" s="9"/>
      <c r="I63" s="9"/>
      <c r="J63" s="9"/>
      <c r="K63" s="9"/>
    </row>
    <row r="64" ht="20" customHeight="1" spans="1:11">
      <c r="A64" s="8"/>
      <c r="B64" s="10"/>
      <c r="C64" s="10" t="s">
        <v>41</v>
      </c>
      <c r="D64" s="10"/>
      <c r="E64" s="10"/>
      <c r="F64" s="8"/>
      <c r="G64" s="9"/>
      <c r="H64" s="9"/>
      <c r="I64" s="9"/>
      <c r="J64" s="9"/>
      <c r="K64" s="9"/>
    </row>
    <row r="65" ht="116" customHeight="1" spans="1:11">
      <c r="A65" s="8" t="s">
        <v>195</v>
      </c>
      <c r="B65" s="10" t="s">
        <v>196</v>
      </c>
      <c r="C65" s="10" t="s">
        <v>56</v>
      </c>
      <c r="D65" s="10"/>
      <c r="E65" s="10" t="s">
        <v>197</v>
      </c>
      <c r="F65" s="8" t="s">
        <v>46</v>
      </c>
      <c r="G65" s="9">
        <v>137.34</v>
      </c>
      <c r="H65" s="9"/>
      <c r="I65" s="9"/>
      <c r="J65" s="9">
        <f t="shared" si="7"/>
        <v>0</v>
      </c>
      <c r="K65" s="9"/>
    </row>
    <row r="66" ht="116" customHeight="1" spans="1:11">
      <c r="A66" s="8" t="s">
        <v>198</v>
      </c>
      <c r="B66" s="10" t="s">
        <v>199</v>
      </c>
      <c r="C66" s="10" t="s">
        <v>200</v>
      </c>
      <c r="D66" s="10"/>
      <c r="E66" s="10" t="s">
        <v>197</v>
      </c>
      <c r="F66" s="8" t="s">
        <v>46</v>
      </c>
      <c r="G66" s="9">
        <v>25.45</v>
      </c>
      <c r="H66" s="9"/>
      <c r="I66" s="9"/>
      <c r="J66" s="9">
        <f t="shared" si="7"/>
        <v>0</v>
      </c>
      <c r="K66" s="9"/>
    </row>
    <row r="67" ht="20" customHeight="1" spans="1:11">
      <c r="A67" s="8"/>
      <c r="B67" s="10"/>
      <c r="C67" s="10" t="s">
        <v>78</v>
      </c>
      <c r="D67" s="10"/>
      <c r="E67" s="10"/>
      <c r="F67" s="8"/>
      <c r="G67" s="9"/>
      <c r="H67" s="9"/>
      <c r="I67" s="9"/>
      <c r="J67" s="9"/>
      <c r="K67" s="9"/>
    </row>
    <row r="68" ht="147" customHeight="1" spans="1:11">
      <c r="A68" s="8" t="s">
        <v>201</v>
      </c>
      <c r="B68" s="10" t="s">
        <v>202</v>
      </c>
      <c r="C68" s="10" t="s">
        <v>203</v>
      </c>
      <c r="D68" s="10"/>
      <c r="E68" s="10" t="s">
        <v>204</v>
      </c>
      <c r="F68" s="8" t="s">
        <v>46</v>
      </c>
      <c r="G68" s="9">
        <v>68.05</v>
      </c>
      <c r="H68" s="9"/>
      <c r="I68" s="9"/>
      <c r="J68" s="9">
        <f>G68*I68</f>
        <v>0</v>
      </c>
      <c r="K68" s="9"/>
    </row>
    <row r="69" ht="27" customHeight="1" spans="1:11">
      <c r="A69" s="11" t="s">
        <v>205</v>
      </c>
      <c r="B69" s="12"/>
      <c r="C69" s="12"/>
      <c r="D69" s="12"/>
      <c r="E69" s="12"/>
      <c r="F69" s="12"/>
      <c r="G69" s="12"/>
      <c r="H69" s="12"/>
      <c r="I69" s="13"/>
      <c r="J69" s="14">
        <f>SUM(J5:J68)</f>
        <v>0</v>
      </c>
      <c r="K69" s="15"/>
    </row>
    <row r="70" ht="27" customHeight="1" spans="1:11">
      <c r="A70" s="11" t="s">
        <v>206</v>
      </c>
      <c r="B70" s="12"/>
      <c r="C70" s="12"/>
      <c r="D70" s="12"/>
      <c r="E70" s="12"/>
      <c r="F70" s="12"/>
      <c r="G70" s="12"/>
      <c r="H70" s="12"/>
      <c r="I70" s="13"/>
      <c r="J70" s="14">
        <f>J69*0.09</f>
        <v>0</v>
      </c>
      <c r="K70" s="15"/>
    </row>
    <row r="71" ht="27" customHeight="1" spans="1:11">
      <c r="A71" s="11" t="s">
        <v>207</v>
      </c>
      <c r="B71" s="12"/>
      <c r="C71" s="12"/>
      <c r="D71" s="12"/>
      <c r="E71" s="12"/>
      <c r="F71" s="12"/>
      <c r="G71" s="12"/>
      <c r="H71" s="12"/>
      <c r="I71" s="13"/>
      <c r="J71" s="14">
        <f>J69+J70</f>
        <v>0</v>
      </c>
      <c r="K71" s="15"/>
    </row>
    <row r="72" ht="45" customHeight="1" spans="1:11">
      <c r="A72" s="16" t="s">
        <v>208</v>
      </c>
      <c r="B72" s="17"/>
      <c r="C72" s="17"/>
      <c r="D72" s="17"/>
      <c r="E72" s="17"/>
      <c r="F72" s="17"/>
      <c r="G72" s="17"/>
      <c r="H72" s="17"/>
      <c r="I72" s="17"/>
      <c r="J72" s="17"/>
      <c r="K72" s="18"/>
    </row>
  </sheetData>
  <autoFilter xmlns:etc="http://www.wps.cn/officeDocument/2017/etCustomData" ref="A4:K72" etc:filterBottomFollowUsedRange="0">
    <extLst/>
  </autoFilter>
  <mergeCells count="141">
    <mergeCell ref="A1:K1"/>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A69:I69"/>
    <mergeCell ref="A70:I70"/>
    <mergeCell ref="A71:I71"/>
    <mergeCell ref="A72:K72"/>
    <mergeCell ref="A3:A4"/>
    <mergeCell ref="B3:B4"/>
    <mergeCell ref="E3:E4"/>
    <mergeCell ref="F3:F4"/>
    <mergeCell ref="K3:K4"/>
    <mergeCell ref="C3:D4"/>
    <mergeCell ref="G3:H4"/>
  </mergeCells>
  <printOptions horizontalCentered="1"/>
  <pageMargins left="0.554861111111111" right="0.554861111111111" top="0.60625" bottom="0.60625" header="0.5" footer="0.5"/>
  <pageSetup paperSize="9" scale="74"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60" zoomScaleNormal="160" topLeftCell="A21" workbookViewId="0">
      <selection activeCell="M39" sqref="M39"/>
    </sheetView>
  </sheetViews>
  <sheetFormatPr defaultColWidth="9.14285714285714" defaultRowHeight="12"/>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预算</vt:lpstr>
      <vt:lpstr>材料品牌要求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2026-09-04T01:00:19Z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2052-12.1.0.28505</vt:lpwstr>
  </property>
  <property fmtid="{D5CDD505-2E9C-101B-9397-08002B2CF9AE}" pid="4" name="CalculationRule">
    <vt:i4>0</vt:i4>
  </property>
  <property fmtid="{D5CDD505-2E9C-101B-9397-08002B2CF9AE}" pid="5" name="KSOReadingLayout">
    <vt:bool>true</vt:bool>
  </property>
</Properties>
</file>