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firstSheet="2" activeTab="3"/>
  </bookViews>
  <sheets>
    <sheet name="封面" sheetId="2" r:id="rId1"/>
    <sheet name="编制说明" sheetId="3" r:id="rId2"/>
    <sheet name="汇总表" sheetId="4" r:id="rId3"/>
    <sheet name="预算" sheetId="17" r:id="rId4"/>
    <sheet name="材料品牌要求" sheetId="18" r:id="rId5"/>
  </sheets>
  <definedNames>
    <definedName name="_xlnm._FilterDatabase" localSheetId="3" hidden="1">预算!$A$4:$L$23</definedName>
    <definedName name="_xlnm.Print_Area" localSheetId="2">汇总表!$A$1:$F$5</definedName>
    <definedName name="_xlnm.Print_Area" localSheetId="3">预算!$A$1:$K$20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<sst xmlns="http://schemas.openxmlformats.org/spreadsheetml/2006/main" count="79" uniqueCount="63">
  <si>
    <t>东莞市海心沙资源循环利用基地飞灰资源化利用项目-涂料</t>
  </si>
  <si>
    <t>工程</t>
  </si>
  <si>
    <t>采 购 控 制 价</t>
  </si>
  <si>
    <t>招  标  人：</t>
  </si>
  <si>
    <t>东莞市城市工程建设集团有限公司</t>
  </si>
  <si>
    <t>编  制  人：</t>
  </si>
  <si>
    <t>编制时间：  年  月  日</t>
  </si>
  <si>
    <t>审  核  人：</t>
  </si>
  <si>
    <t>审核时间：  年  月  日</t>
  </si>
  <si>
    <t>编制说明</t>
  </si>
  <si>
    <t>1、采购范围：东莞市海心沙资源循环利用基地飞灰资源化利用项目-涂料工程施工所包含的全部工程内容及其他为实现合同目的所涉及的承包范围。</t>
  </si>
  <si>
    <t>2、本项目为固定综合单价包干；按图纸范围内包工、包料、包辅材、包机械设备、包制安、包调试、包安全、包质量、包材料设备价格变化风险费、包施工用水电设备及相关费用、包与其他分包单位的配合等。分包单位按施工图纸、规范、标准合理地进行配料和施工，严禁偷工减料。以及包含对应项目所标明的设计说明及大样所述的所有内容。清单中所列项目为完成本工程所需的所有项目，完成此项工程所需的其它工序而未列项的项目，如成品保护、临时设施等，请投标单位在所列项目的综合单价综合考虑，不再单独计算。以上价格为开工程专用增值税发票适用。</t>
  </si>
  <si>
    <t>3、本项目报价需根据采购文件及技术标准和工序要求等进行综合考虑，中标后不再调整。</t>
  </si>
  <si>
    <t>4、本次采购范围以招标清单项目特征描述和建筑构造做法表和答疑确认部位为准，具体详采购清单。</t>
  </si>
  <si>
    <t>5、报价人应巨细无疑考虑现场、图纸等实际情况(如:运输条件、施工场地等)；报价人也应深入理解技术要求和验收要求,所有在招标时提供的文件均认为已完整无误包含在单价之中。</t>
  </si>
  <si>
    <t>6、对于其他变更增加或减少工程，相同或相近项目单价优先采用清单中单价结算，无法套用上述计价方式的，经双方协商后确定。</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</si>
  <si>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</si>
  <si>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8、本次招标范围以招标清单项目特征描述、大样节点做法表和答疑确认部位为准，具体详招标清单。</t>
  </si>
  <si>
    <t>9、本次招标投标报价需投标单位自行填报。</t>
  </si>
  <si>
    <t>东莞市海心沙资源循环利用基地飞灰资源化利用项目-涂料工程施工限价费用汇总表</t>
  </si>
  <si>
    <t>序号</t>
  </si>
  <si>
    <t>费用名称</t>
  </si>
  <si>
    <t>采购控制价
（元）</t>
  </si>
  <si>
    <t>采购限价
（元）</t>
  </si>
  <si>
    <t>投标报价
（元）</t>
  </si>
  <si>
    <t>备注</t>
  </si>
  <si>
    <t>工程费用</t>
  </si>
  <si>
    <t>汇总报价</t>
  </si>
  <si>
    <t>小写：</t>
  </si>
  <si>
    <t>大写：</t>
  </si>
  <si>
    <t>东莞市海心沙资源循环利用基地飞灰资源化利用项目-涂料工程</t>
  </si>
  <si>
    <t>项目名称：东莞市海心沙资源循环利用基地飞灰资源化利用项目</t>
  </si>
  <si>
    <t>项目编码</t>
  </si>
  <si>
    <t>项目名称</t>
  </si>
  <si>
    <t>项目特征描述</t>
  </si>
  <si>
    <t>计量单位</t>
  </si>
  <si>
    <t>工程量</t>
  </si>
  <si>
    <t>金额（元）</t>
  </si>
  <si>
    <t>综合单价</t>
  </si>
  <si>
    <t>合价</t>
  </si>
  <si>
    <t>飞灰资源化车间-土建工程</t>
  </si>
  <si>
    <t>油漆、涂料、裱糊工程</t>
  </si>
  <si>
    <t>011403001002</t>
  </si>
  <si>
    <t>抹灰面油漆【N-1】</t>
  </si>
  <si>
    <t>1.刮腻子遍数:耐水腻子二道,分层抹平,共2mm厚
2.油漆品种、刷漆遍数:水溶性抗菌防霉白色无机涂料一底二面
3.符合设计图纸及施工规范要求</t>
  </si>
  <si>
    <t>m2</t>
  </si>
  <si>
    <t>011403001003</t>
  </si>
  <si>
    <t>1.部位:独立柱
2.刮腻子遍数:耐水腻子二道,分层抹平,共2mm厚
3.油漆品种、刷漆遍数:水溶性抗菌防霉白色无机涂料一底二面
4.符合设计图纸及施工规范要求</t>
  </si>
  <si>
    <t>011403001004</t>
  </si>
  <si>
    <t>抹灰面油漆【W-1】</t>
  </si>
  <si>
    <t>1.刮腻子遍数:耐水腻子二道,共2mm厚
2.油漆品种、刷漆遍数:抗碱封闭底漆1道，外墙真石漆1底2面;颜色见立面
3.符合设计图纸及施工规范要求</t>
  </si>
  <si>
    <t>011403001005</t>
  </si>
  <si>
    <t>抹灰面油漆【D-1、D-2-A】</t>
  </si>
  <si>
    <t>1.刮腻子遍数:满刮耐水腻子二道,共2mm厚,砂纸抹平
2.油漆品种、刷漆遍数:水溶性抗菌防霉白色无机涂料一底二面
3.符合设计图纸及施工规范要求</t>
  </si>
  <si>
    <t>丙类仓库-土建工程</t>
  </si>
  <si>
    <t>011403001008</t>
  </si>
  <si>
    <t>011403001009</t>
  </si>
  <si>
    <t>抹灰面油漆【W-2】</t>
  </si>
  <si>
    <t>原辅料罐区-土建工程</t>
  </si>
  <si>
    <t>011403001011</t>
  </si>
  <si>
    <t>小计（不含税）</t>
  </si>
  <si>
    <t>税金（9%）</t>
  </si>
  <si>
    <t>合计（含税）</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</si>
</sst>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5">
    <font>
      <sz val="9"/>
      <color theme="1"/>
      <name val="??"/>
      <charset val="134"/>
      <scheme val="minor"/>
    </font>
    <font>
      <sz val="10"/>
      <color theme="1"/>
      <name val="??"/>
      <charset val="134"/>
      <scheme val="minor"/>
    </font>
    <font>
      <b/>
      <sz val="14"/>
      <color theme="1"/>
      <name val="宋体"/>
      <charset val="134"/>
    </font>
    <font>
      <sz val="10"/>
      <color theme="1"/>
      <name val="宋体"/>
      <charset val="134"/>
    </font>
    <font>
      <sz val="10"/>
      <name val="宋体"/>
      <charset val="134"/>
    </font>
    <font>
      <b/>
      <sz val="10"/>
      <name val="宋体"/>
      <charset val="134"/>
    </font>
    <font>
      <b/>
      <sz val="10"/>
      <color theme="1"/>
      <name val="??"/>
      <charset val="134"/>
      <scheme val="minor"/>
    </font>
    <font>
      <sz val="12"/>
      <name val="宋体"/>
      <charset val="134"/>
    </font>
    <font>
      <sz val="9"/>
      <name val="宋体"/>
      <charset val="134"/>
    </font>
    <font>
      <b/>
      <sz val="14"/>
      <name val="宋体"/>
      <charset val="134"/>
    </font>
    <font>
      <b/>
      <sz val="12"/>
      <name val="宋体"/>
      <charset val="134"/>
    </font>
    <font>
      <sz val="11"/>
      <name val="宋体"/>
      <charset val="134"/>
    </font>
    <font>
      <b/>
      <sz val="18"/>
      <name val="宋体"/>
      <charset val="134"/>
    </font>
    <font>
      <b/>
      <sz val="22"/>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3" borderId="12"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3" applyNumberFormat="0" applyFill="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3" fillId="0" borderId="0" applyNumberFormat="0" applyFill="0" applyBorder="0" applyAlignment="0" applyProtection="0">
      <alignment vertical="center"/>
    </xf>
    <xf numFmtId="0" fontId="24" fillId="4" borderId="15" applyNumberFormat="0" applyAlignment="0" applyProtection="0">
      <alignment vertical="center"/>
    </xf>
    <xf numFmtId="0" fontId="25" fillId="5" borderId="16" applyNumberFormat="0" applyAlignment="0" applyProtection="0">
      <alignment vertical="center"/>
    </xf>
    <xf numFmtId="0" fontId="26" fillId="5" borderId="15" applyNumberFormat="0" applyAlignment="0" applyProtection="0">
      <alignment vertical="center"/>
    </xf>
    <xf numFmtId="0" fontId="27" fillId="6" borderId="17" applyNumberFormat="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xf numFmtId="0" fontId="0" fillId="0" borderId="0"/>
  </cellStyleXfs>
  <cellXfs count="66">
    <xf numFmtId="0" fontId="0" fillId="0" borderId="0" xfId="49"/>
    <xf numFmtId="0" fontId="0" fillId="0" borderId="0" xfId="49" applyFill="1"/>
    <xf numFmtId="0" fontId="1" fillId="0" borderId="0" xfId="49" applyFont="1"/>
    <xf numFmtId="176" fontId="0" fillId="0" borderId="0" xfId="49" applyNumberFormat="1" applyFill="1" applyAlignment="1">
      <alignment horizontal="center" vertical="center"/>
    </xf>
    <xf numFmtId="0" fontId="2" fillId="0" borderId="0" xfId="0" applyFont="1" applyFill="1" applyAlignment="1">
      <alignment horizontal="center" vertical="center"/>
    </xf>
    <xf numFmtId="0" fontId="2" fillId="0" borderId="0" xfId="0" applyFont="1" applyFill="1" applyAlignment="1">
      <alignment vertical="center"/>
    </xf>
    <xf numFmtId="0" fontId="3" fillId="0" borderId="0" xfId="49" applyFont="1" applyFill="1" applyAlignment="1">
      <alignment horizontal="left" vertical="center"/>
    </xf>
    <xf numFmtId="0" fontId="3" fillId="0" borderId="0" xfId="49" applyFont="1" applyFill="1" applyAlignment="1">
      <alignment vertical="center"/>
    </xf>
    <xf numFmtId="0" fontId="3" fillId="0" borderId="0" xfId="49" applyFont="1" applyFill="1" applyAlignment="1">
      <alignment horizontal="center" vertical="center"/>
    </xf>
    <xf numFmtId="176" fontId="3" fillId="0" borderId="0" xfId="49" applyNumberFormat="1" applyFont="1" applyFill="1" applyAlignment="1">
      <alignment horizontal="center" vertical="center"/>
    </xf>
    <xf numFmtId="0" fontId="4" fillId="0" borderId="1" xfId="49" applyFont="1" applyFill="1" applyBorder="1" applyAlignment="1">
      <alignment horizontal="center" vertical="center" wrapText="1"/>
    </xf>
    <xf numFmtId="176" fontId="4" fillId="0" borderId="1" xfId="49" applyNumberFormat="1" applyFont="1" applyFill="1" applyBorder="1" applyAlignment="1">
      <alignment horizontal="center" vertical="center" wrapText="1"/>
    </xf>
    <xf numFmtId="0" fontId="4" fillId="2" borderId="1" xfId="49" applyFont="1" applyFill="1" applyBorder="1" applyAlignment="1">
      <alignment horizontal="left" vertical="center" wrapText="1"/>
    </xf>
    <xf numFmtId="176" fontId="4" fillId="2" borderId="1" xfId="49" applyNumberFormat="1" applyFont="1" applyFill="1" applyBorder="1" applyAlignment="1">
      <alignment horizontal="center" vertical="center" wrapText="1"/>
    </xf>
    <xf numFmtId="0" fontId="4" fillId="2" borderId="1" xfId="49" applyFont="1" applyFill="1" applyBorder="1" applyAlignment="1">
      <alignment horizontal="center" vertical="center" wrapText="1"/>
    </xf>
    <xf numFmtId="0" fontId="5" fillId="2" borderId="1" xfId="49" applyFont="1" applyFill="1" applyBorder="1" applyAlignment="1">
      <alignment horizontal="center" vertical="center" wrapText="1"/>
    </xf>
    <xf numFmtId="176" fontId="5" fillId="2" borderId="1" xfId="49" applyNumberFormat="1" applyFont="1" applyFill="1" applyBorder="1" applyAlignment="1">
      <alignment horizontal="center" vertical="center" wrapText="1"/>
    </xf>
    <xf numFmtId="176" fontId="6" fillId="0" borderId="1" xfId="49" applyNumberFormat="1" applyFont="1" applyBorder="1" applyAlignment="1">
      <alignment horizontal="center" vertical="center"/>
    </xf>
    <xf numFmtId="176" fontId="0" fillId="0" borderId="0" xfId="49" applyNumberFormat="1" applyAlignment="1">
      <alignment horizontal="center" vertical="center"/>
    </xf>
    <xf numFmtId="0" fontId="7" fillId="0" borderId="0" xfId="0" applyFont="1" applyFill="1" applyAlignment="1">
      <alignment vertical="center"/>
    </xf>
    <xf numFmtId="0" fontId="8" fillId="0" borderId="0" xfId="0" applyFont="1" applyFill="1" applyAlignment="1">
      <alignment vertical="center"/>
    </xf>
    <xf numFmtId="0" fontId="9" fillId="0" borderId="0" xfId="0" applyFont="1" applyFill="1" applyAlignment="1">
      <alignment horizontal="center" vertical="center"/>
    </xf>
    <xf numFmtId="176" fontId="9" fillId="0" borderId="0" xfId="0" applyNumberFormat="1" applyFont="1" applyFill="1" applyAlignment="1">
      <alignment horizontal="center" vertical="center"/>
    </xf>
    <xf numFmtId="0" fontId="10" fillId="0" borderId="1" xfId="0" applyFont="1" applyFill="1" applyBorder="1" applyAlignment="1">
      <alignment horizontal="center" vertical="center"/>
    </xf>
    <xf numFmtId="176" fontId="10"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177" fontId="7" fillId="0" borderId="1" xfId="0" applyNumberFormat="1" applyFont="1" applyFill="1" applyBorder="1" applyAlignment="1">
      <alignment horizontal="center" vertical="center"/>
    </xf>
    <xf numFmtId="0" fontId="8" fillId="0" borderId="1" xfId="0" applyFont="1" applyFill="1" applyBorder="1" applyAlignment="1">
      <alignment vertical="center"/>
    </xf>
    <xf numFmtId="0" fontId="10" fillId="0" borderId="2" xfId="0" applyFont="1" applyFill="1" applyBorder="1" applyAlignment="1">
      <alignment horizontal="center" vertical="center"/>
    </xf>
    <xf numFmtId="0" fontId="10" fillId="0" borderId="3" xfId="0" applyFont="1" applyFill="1" applyBorder="1" applyAlignment="1">
      <alignment horizontal="center" vertical="center"/>
    </xf>
    <xf numFmtId="0" fontId="10" fillId="0" borderId="4" xfId="0" applyFont="1" applyFill="1" applyBorder="1" applyAlignment="1">
      <alignment horizontal="center" vertical="center"/>
    </xf>
    <xf numFmtId="176" fontId="7" fillId="0" borderId="1" xfId="0" applyNumberFormat="1" applyFont="1" applyFill="1" applyBorder="1" applyAlignment="1">
      <alignment vertical="center"/>
    </xf>
    <xf numFmtId="0" fontId="8" fillId="0" borderId="5" xfId="0" applyFont="1" applyFill="1" applyBorder="1" applyAlignment="1">
      <alignment horizontal="center" vertical="center"/>
    </xf>
    <xf numFmtId="0" fontId="8" fillId="0" borderId="6" xfId="0" applyFont="1" applyFill="1" applyBorder="1" applyAlignment="1">
      <alignment horizontal="center" vertical="center"/>
    </xf>
    <xf numFmtId="0" fontId="10" fillId="0" borderId="7" xfId="0" applyFont="1" applyFill="1" applyBorder="1" applyAlignment="1">
      <alignment horizontal="center" vertical="center"/>
    </xf>
    <xf numFmtId="0" fontId="10" fillId="0" borderId="8" xfId="0" applyFont="1" applyFill="1" applyBorder="1" applyAlignment="1">
      <alignment horizontal="center" vertical="center"/>
    </xf>
    <xf numFmtId="0" fontId="10" fillId="0" borderId="9" xfId="0" applyFont="1" applyFill="1" applyBorder="1" applyAlignment="1">
      <alignment horizontal="center" vertical="center"/>
    </xf>
    <xf numFmtId="176" fontId="7" fillId="0" borderId="0" xfId="0" applyNumberFormat="1" applyFont="1" applyFill="1" applyAlignment="1">
      <alignment vertical="center"/>
    </xf>
    <xf numFmtId="176" fontId="7" fillId="0" borderId="0" xfId="0" applyNumberFormat="1" applyFont="1" applyFill="1" applyAlignment="1">
      <alignment horizontal="center" vertical="center"/>
    </xf>
    <xf numFmtId="0" fontId="7" fillId="0" borderId="0" xfId="0" applyFont="1" applyFill="1" applyAlignment="1">
      <alignment horizontal="center" vertical="center"/>
    </xf>
    <xf numFmtId="0" fontId="7" fillId="0" borderId="0" xfId="0" applyFont="1" applyFill="1" applyBorder="1" applyAlignment="1">
      <alignment vertical="center"/>
    </xf>
    <xf numFmtId="0" fontId="7" fillId="0" borderId="0" xfId="0" applyFont="1" applyFill="1" applyBorder="1" applyAlignment="1">
      <alignment vertical="center" wrapText="1"/>
    </xf>
    <xf numFmtId="0" fontId="9" fillId="0" borderId="0" xfId="0" applyFont="1" applyFill="1" applyBorder="1" applyAlignment="1">
      <alignment horizontal="center" vertical="center" wrapText="1"/>
    </xf>
    <xf numFmtId="0" fontId="7" fillId="0" borderId="1" xfId="0" applyFont="1" applyFill="1" applyBorder="1" applyAlignment="1">
      <alignment vertical="center" wrapText="1"/>
    </xf>
    <xf numFmtId="0" fontId="7" fillId="0" borderId="1" xfId="0" applyFont="1" applyFill="1" applyBorder="1" applyAlignment="1">
      <alignment horizontal="left" vertical="center" wrapText="1"/>
    </xf>
    <xf numFmtId="0" fontId="11" fillId="0" borderId="1" xfId="0" applyFont="1" applyFill="1" applyBorder="1" applyAlignment="1">
      <alignment vertical="center" wrapText="1"/>
    </xf>
    <xf numFmtId="0" fontId="0" fillId="0" borderId="0" xfId="49" applyFont="1" applyFill="1" applyBorder="1" applyAlignment="1"/>
    <xf numFmtId="0" fontId="8" fillId="2" borderId="0" xfId="49" applyFont="1" applyFill="1" applyBorder="1" applyAlignment="1">
      <alignment horizontal="left" vertical="center" wrapText="1"/>
    </xf>
    <xf numFmtId="0" fontId="12" fillId="2" borderId="10" xfId="49" applyFont="1" applyFill="1" applyBorder="1" applyAlignment="1">
      <alignment horizontal="center" wrapText="1"/>
    </xf>
    <xf numFmtId="0" fontId="12" fillId="2" borderId="0" xfId="49" applyFont="1" applyFill="1" applyBorder="1" applyAlignment="1">
      <alignment horizontal="left" wrapText="1"/>
    </xf>
    <xf numFmtId="0" fontId="13" fillId="2" borderId="0" xfId="49" applyFont="1" applyFill="1" applyBorder="1" applyAlignment="1">
      <alignment horizontal="center" wrapText="1"/>
    </xf>
    <xf numFmtId="0" fontId="13" fillId="2" borderId="0" xfId="49" applyFont="1" applyFill="1" applyBorder="1" applyAlignment="1">
      <alignment wrapText="1"/>
    </xf>
    <xf numFmtId="0" fontId="9" fillId="2" borderId="0" xfId="49" applyFont="1" applyFill="1" applyBorder="1" applyAlignment="1">
      <alignment horizontal="center" wrapText="1"/>
    </xf>
    <xf numFmtId="0" fontId="14" fillId="2" borderId="10" xfId="49" applyFont="1" applyFill="1" applyBorder="1" applyAlignment="1">
      <alignment horizontal="center" wrapText="1"/>
    </xf>
    <xf numFmtId="0" fontId="9" fillId="2" borderId="0" xfId="49" applyFont="1" applyFill="1" applyBorder="1" applyAlignment="1">
      <alignment horizontal="right" wrapText="1"/>
    </xf>
    <xf numFmtId="0" fontId="4" fillId="2" borderId="11" xfId="49" applyFont="1" applyFill="1" applyBorder="1" applyAlignment="1">
      <alignment horizontal="center" vertical="top" wrapText="1"/>
    </xf>
    <xf numFmtId="0" fontId="7" fillId="2" borderId="0" xfId="49" applyFont="1" applyFill="1" applyBorder="1" applyAlignment="1">
      <alignment horizontal="left" wrapText="1"/>
    </xf>
    <xf numFmtId="0" fontId="14" fillId="2" borderId="10" xfId="49" applyFont="1" applyFill="1" applyBorder="1" applyAlignment="1">
      <alignment wrapText="1"/>
    </xf>
    <xf numFmtId="0" fontId="14" fillId="2" borderId="0" xfId="49" applyFont="1" applyFill="1" applyBorder="1" applyAlignment="1">
      <alignment horizontal="left" wrapText="1"/>
    </xf>
    <xf numFmtId="0" fontId="4" fillId="2" borderId="0" xfId="49" applyFont="1" applyFill="1" applyBorder="1" applyAlignment="1">
      <alignment horizontal="center" vertical="top" wrapText="1"/>
    </xf>
    <xf numFmtId="0" fontId="8" fillId="2" borderId="0" xfId="49" applyFont="1" applyFill="1" applyBorder="1" applyAlignment="1">
      <alignment horizontal="center" vertical="center" wrapText="1"/>
    </xf>
    <xf numFmtId="0" fontId="7" fillId="2" borderId="0" xfId="49" applyFont="1" applyFill="1" applyBorder="1" applyAlignment="1">
      <alignment vertical="center" wrapText="1"/>
    </xf>
    <xf numFmtId="0" fontId="9" fillId="2" borderId="0" xfId="49" applyFont="1" applyFill="1" applyBorder="1" applyAlignment="1">
      <alignment horizontal="left" wrapText="1"/>
    </xf>
    <xf numFmtId="0" fontId="8" fillId="2" borderId="0" xfId="49" applyFont="1" applyFill="1" applyBorder="1" applyAlignment="1">
      <alignment horizontal="right" vertical="top" wrapText="1"/>
    </xf>
    <xf numFmtId="0" fontId="8" fillId="2" borderId="0" xfId="49"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9525</xdr:colOff>
      <xdr:row>0</xdr:row>
      <xdr:rowOff>9525</xdr:rowOff>
    </xdr:from>
    <xdr:to>
      <xdr:col>11</xdr:col>
      <xdr:colOff>412115</xdr:colOff>
      <xdr:row>66</xdr:row>
      <xdr:rowOff>9525</xdr:rowOff>
    </xdr:to>
    <xdr:pic>
      <xdr:nvPicPr>
        <xdr:cNvPr id="2" name="图片 1" descr="设备材料品牌表"/>
        <xdr:cNvPicPr>
          <a:picLocks noChangeAspect="1"/>
        </xdr:cNvPicPr>
      </xdr:nvPicPr>
      <xdr:blipFill>
        <a:blip r:embed="rId1"/>
        <a:stretch>
          <a:fillRect/>
        </a:stretch>
      </xdr:blipFill>
      <xdr:spPr>
        <a:xfrm>
          <a:off x="9525" y="9525"/>
          <a:ext cx="7108190" cy="100584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workbookViewId="0">
      <selection activeCell="P30" sqref="P30"/>
    </sheetView>
  </sheetViews>
  <sheetFormatPr defaultColWidth="8.23809523809524" defaultRowHeight="12" outlineLevelCol="6"/>
  <cols>
    <col min="1" max="1" width="16" style="47" customWidth="1"/>
    <col min="2" max="2" width="2.28571428571429" style="47" customWidth="1"/>
    <col min="3" max="3" width="19.8095238095238" style="47" customWidth="1"/>
    <col min="4" max="4" width="20.7619047619048" style="47" customWidth="1"/>
    <col min="5" max="5" width="37.2" style="47" customWidth="1"/>
    <col min="6" max="6" width="2.56190476190476" style="47" customWidth="1"/>
    <col min="7" max="7" width="8.88571428571429" style="47" customWidth="1"/>
    <col min="8" max="16384" width="8.23809523809524" style="47"/>
  </cols>
  <sheetData>
    <row r="1" s="47" customFormat="1" ht="127.5" customHeight="1" spans="1:7">
      <c r="A1" s="48"/>
      <c r="B1" s="48"/>
      <c r="C1" s="49" t="s">
        <v>0</v>
      </c>
      <c r="D1" s="49"/>
      <c r="E1" s="49"/>
      <c r="F1" s="49"/>
      <c r="G1" s="50" t="s">
        <v>1</v>
      </c>
    </row>
    <row r="2" s="47" customFormat="1" ht="60" customHeight="1" spans="1:7">
      <c r="A2" s="51" t="s">
        <v>2</v>
      </c>
      <c r="B2" s="51"/>
      <c r="C2" s="51"/>
      <c r="D2" s="51"/>
      <c r="E2" s="51"/>
      <c r="F2" s="51"/>
      <c r="G2" s="51"/>
    </row>
    <row r="3" s="47" customFormat="1" ht="75" customHeight="1" spans="1:7">
      <c r="A3" s="52"/>
      <c r="B3" s="53" t="s">
        <v>3</v>
      </c>
      <c r="C3" s="53"/>
      <c r="D3" s="54" t="s">
        <v>4</v>
      </c>
      <c r="E3" s="54"/>
      <c r="F3" s="52"/>
      <c r="G3" s="52"/>
    </row>
    <row r="4" s="47" customFormat="1" ht="65" customHeight="1" spans="1:7">
      <c r="A4" s="52"/>
      <c r="B4" s="55"/>
      <c r="C4" s="55"/>
      <c r="D4" s="56"/>
      <c r="E4" s="56"/>
      <c r="F4" s="52"/>
      <c r="G4" s="52"/>
    </row>
    <row r="5" s="47" customFormat="1" ht="60" customHeight="1" spans="1:7">
      <c r="A5" s="57"/>
      <c r="B5" s="53" t="s">
        <v>5</v>
      </c>
      <c r="C5" s="53"/>
      <c r="D5" s="58"/>
      <c r="E5" s="59" t="s">
        <v>6</v>
      </c>
      <c r="F5" s="57"/>
      <c r="G5" s="57"/>
    </row>
    <row r="6" s="47" customFormat="1" ht="36" customHeight="1" spans="1:7">
      <c r="A6" s="57"/>
      <c r="B6" s="55"/>
      <c r="C6" s="55"/>
      <c r="D6" s="56"/>
      <c r="E6" s="60"/>
      <c r="F6" s="57"/>
      <c r="G6" s="57"/>
    </row>
    <row r="7" s="47" customFormat="1" ht="60.75" customHeight="1" spans="1:7">
      <c r="A7" s="57"/>
      <c r="B7" s="53" t="s">
        <v>7</v>
      </c>
      <c r="C7" s="53"/>
      <c r="D7" s="58"/>
      <c r="E7" s="59" t="s">
        <v>8</v>
      </c>
      <c r="F7" s="57"/>
      <c r="G7" s="57"/>
    </row>
    <row r="8" s="47" customFormat="1" ht="36" customHeight="1" spans="1:7">
      <c r="A8" s="57"/>
      <c r="B8" s="61"/>
      <c r="C8" s="61"/>
      <c r="D8" s="56"/>
      <c r="E8" s="60"/>
      <c r="F8" s="61"/>
      <c r="G8" s="61"/>
    </row>
    <row r="9" s="47" customFormat="1" ht="69.75" customHeight="1" spans="1:7">
      <c r="A9" s="57"/>
      <c r="B9" s="62"/>
      <c r="C9" s="62"/>
      <c r="D9" s="53"/>
      <c r="E9" s="53"/>
      <c r="F9" s="57"/>
      <c r="G9" s="57"/>
    </row>
    <row r="10" s="47" customFormat="1" ht="18" customHeight="1" spans="1:7">
      <c r="A10" s="57"/>
      <c r="B10" s="62"/>
      <c r="C10" s="62"/>
      <c r="D10" s="63"/>
      <c r="E10" s="63"/>
      <c r="F10" s="64"/>
      <c r="G10" s="64"/>
    </row>
    <row r="11" s="47" customFormat="1" ht="18" customHeight="1" spans="1:7">
      <c r="A11" s="48"/>
      <c r="B11" s="48"/>
      <c r="C11" s="61"/>
      <c r="D11" s="61"/>
      <c r="E11" s="61"/>
      <c r="F11" s="61"/>
      <c r="G11" s="65"/>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scale="8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view="pageBreakPreview" zoomScaleNormal="100" workbookViewId="0">
      <selection activeCell="F13" sqref="F13"/>
    </sheetView>
  </sheetViews>
  <sheetFormatPr defaultColWidth="11" defaultRowHeight="33" customHeight="1"/>
  <cols>
    <col min="1" max="1" width="120" style="42" customWidth="1"/>
    <col min="2" max="23" width="11.2571428571429" style="41"/>
    <col min="24" max="16384" width="11" style="41"/>
  </cols>
  <sheetData>
    <row r="1" s="41" customFormat="1" ht="43" customHeight="1" spans="1:1">
      <c r="A1" s="43" t="s">
        <v>9</v>
      </c>
    </row>
    <row r="2" s="41" customFormat="1" ht="44" customHeight="1" spans="1:1">
      <c r="A2" s="44" t="s">
        <v>10</v>
      </c>
    </row>
    <row r="3" s="41" customFormat="1" ht="123" customHeight="1" spans="1:1">
      <c r="A3" s="45" t="s">
        <v>11</v>
      </c>
    </row>
    <row r="4" s="41" customFormat="1" ht="42" customHeight="1" spans="1:1">
      <c r="A4" s="44" t="s">
        <v>12</v>
      </c>
    </row>
    <row r="5" s="41" customFormat="1" ht="42" customHeight="1" spans="1:1">
      <c r="A5" s="44" t="s">
        <v>13</v>
      </c>
    </row>
    <row r="6" s="41" customFormat="1" ht="53" customHeight="1" spans="1:1">
      <c r="A6" s="46" t="s">
        <v>14</v>
      </c>
    </row>
    <row r="7" s="41" customFormat="1" ht="34" customHeight="1" spans="1:1">
      <c r="A7" s="46" t="s">
        <v>15</v>
      </c>
    </row>
    <row r="8" s="41" customFormat="1" ht="50" customHeight="1" spans="1:1">
      <c r="A8" s="46" t="s">
        <v>16</v>
      </c>
    </row>
    <row r="9" s="41" customFormat="1" ht="34" customHeight="1" spans="1:1">
      <c r="A9" s="46" t="s">
        <v>17</v>
      </c>
    </row>
    <row r="10" s="41" customFormat="1" ht="34" customHeight="1" spans="1:1">
      <c r="A10" s="46" t="s">
        <v>18</v>
      </c>
    </row>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2"/>
  <sheetViews>
    <sheetView view="pageBreakPreview" zoomScale="130" zoomScaleNormal="100" workbookViewId="0">
      <selection activeCell="I12" sqref="I12"/>
    </sheetView>
  </sheetViews>
  <sheetFormatPr defaultColWidth="9" defaultRowHeight="14.25"/>
  <cols>
    <col min="1" max="1" width="6.87619047619048" style="19" customWidth="1"/>
    <col min="2" max="2" width="19.1238095238095" style="19" customWidth="1"/>
    <col min="3" max="3" width="28.5047619047619" style="19" customWidth="1"/>
    <col min="4" max="4" width="28" style="19" customWidth="1"/>
    <col min="5" max="5" width="23.7619047619048" style="19" customWidth="1"/>
    <col min="6" max="6" width="20.7619047619048" style="19" customWidth="1"/>
    <col min="7" max="8" width="9" style="19"/>
    <col min="9" max="10" width="13.1809523809524" style="20" customWidth="1"/>
    <col min="11" max="16384" width="9" style="19"/>
  </cols>
  <sheetData>
    <row r="1" s="19" customFormat="1" ht="54" customHeight="1" spans="1:10">
      <c r="A1" s="21" t="s">
        <v>19</v>
      </c>
      <c r="B1" s="21"/>
      <c r="C1" s="21"/>
      <c r="D1" s="22"/>
      <c r="E1" s="21"/>
      <c r="F1" s="21"/>
      <c r="I1" s="20"/>
      <c r="J1" s="20"/>
    </row>
    <row r="2" s="19" customFormat="1" ht="52" customHeight="1" spans="1:10">
      <c r="A2" s="23" t="s">
        <v>20</v>
      </c>
      <c r="B2" s="23" t="s">
        <v>21</v>
      </c>
      <c r="C2" s="24" t="s">
        <v>22</v>
      </c>
      <c r="D2" s="24" t="s">
        <v>23</v>
      </c>
      <c r="E2" s="25" t="s">
        <v>24</v>
      </c>
      <c r="F2" s="23" t="s">
        <v>25</v>
      </c>
      <c r="I2" s="20"/>
      <c r="J2" s="20"/>
    </row>
    <row r="3" s="19" customFormat="1" ht="52" customHeight="1" spans="1:10">
      <c r="A3" s="26">
        <v>1</v>
      </c>
      <c r="B3" s="26" t="s">
        <v>26</v>
      </c>
      <c r="C3" s="27">
        <v>1436102.591497</v>
      </c>
      <c r="D3" s="27">
        <f>C3*0.7</f>
        <v>1005271.8140479</v>
      </c>
      <c r="E3" s="28"/>
      <c r="F3" s="28"/>
      <c r="I3" s="20"/>
      <c r="J3" s="20"/>
    </row>
    <row r="4" s="19" customFormat="1" ht="52" customHeight="1" spans="1:10">
      <c r="A4" s="29" t="s">
        <v>27</v>
      </c>
      <c r="B4" s="30"/>
      <c r="C4" s="31"/>
      <c r="D4" s="32" t="s">
        <v>28</v>
      </c>
      <c r="E4" s="33"/>
      <c r="F4" s="34"/>
      <c r="I4" s="20"/>
      <c r="J4" s="20"/>
    </row>
    <row r="5" s="19" customFormat="1" ht="52" customHeight="1" spans="1:10">
      <c r="A5" s="35"/>
      <c r="B5" s="36"/>
      <c r="C5" s="37"/>
      <c r="D5" s="32" t="s">
        <v>29</v>
      </c>
      <c r="E5" s="33"/>
      <c r="F5" s="34"/>
      <c r="I5" s="20"/>
      <c r="J5" s="20"/>
    </row>
    <row r="7" spans="1:10">
      <c r="D7" s="38"/>
    </row>
    <row r="8" spans="1:10">
      <c r="D8" s="38"/>
    </row>
    <row r="9" s="19" customFormat="1" spans="1:10">
      <c r="C9" s="39"/>
      <c r="D9" s="39"/>
      <c r="I9" s="20"/>
      <c r="J9" s="20"/>
    </row>
    <row r="10" s="19" customFormat="1" spans="1:10">
      <c r="D10" s="39"/>
      <c r="I10" s="20"/>
      <c r="J10" s="20"/>
    </row>
    <row r="11" s="19" customFormat="1" spans="1:10">
      <c r="D11" s="39"/>
      <c r="I11" s="20"/>
      <c r="J11" s="20"/>
    </row>
    <row r="12" s="19" customFormat="1" spans="1:10">
      <c r="D12" s="40"/>
      <c r="I12" s="20"/>
      <c r="J12" s="20"/>
    </row>
  </sheetData>
  <mergeCells count="4">
    <mergeCell ref="A1:F1"/>
    <mergeCell ref="E4:F4"/>
    <mergeCell ref="E5:F5"/>
    <mergeCell ref="A4:C5"/>
  </mergeCells>
  <printOptions horizontalCentered="1"/>
  <pageMargins left="0.751388888888889" right="0.751388888888889" top="1" bottom="1" header="0.5" footer="0.5"/>
  <pageSetup paperSize="9" fitToHeight="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3"/>
  <sheetViews>
    <sheetView tabSelected="1" view="pageBreakPreview" zoomScaleNormal="100" workbookViewId="0">
      <pane ySplit="4" topLeftCell="A12" activePane="bottomLeft" state="frozen"/>
      <selection/>
      <selection pane="bottomLeft" activeCell="O26" sqref="O26"/>
    </sheetView>
  </sheetViews>
  <sheetFormatPr defaultColWidth="9.14285714285714" defaultRowHeight="12"/>
  <cols>
    <col min="1" max="2" width="9.14285714285714" style="1"/>
    <col min="3" max="4" width="14.5714285714286" style="1" customWidth="1"/>
    <col min="5" max="5" width="31.5714285714286" style="1" customWidth="1"/>
    <col min="6" max="6" width="6" style="1" customWidth="1"/>
    <col min="7" max="8" width="5.42857142857143" style="3" customWidth="1"/>
    <col min="9" max="10" width="13.2857142857143" style="3" customWidth="1"/>
    <col min="11" max="11" width="14" style="3" customWidth="1"/>
    <col min="12" max="16384" width="9.14285714285714" style="1"/>
  </cols>
  <sheetData>
    <row r="1" s="1" customFormat="1" ht="33" customHeight="1" spans="1:12">
      <c r="A1" s="4" t="s">
        <v>30</v>
      </c>
      <c r="B1" s="4"/>
      <c r="C1" s="4"/>
      <c r="D1" s="4"/>
      <c r="E1" s="4"/>
      <c r="F1" s="4"/>
      <c r="G1" s="4"/>
      <c r="H1" s="4"/>
      <c r="I1" s="4"/>
      <c r="J1" s="4"/>
      <c r="K1" s="4"/>
      <c r="L1" s="5"/>
    </row>
    <row r="2" s="1" customFormat="1" ht="23" customHeight="1" spans="1:12">
      <c r="A2" s="6" t="s">
        <v>31</v>
      </c>
      <c r="B2" s="7"/>
      <c r="C2" s="7"/>
      <c r="D2" s="7"/>
      <c r="E2" s="8"/>
      <c r="F2" s="9"/>
      <c r="G2" s="9"/>
      <c r="H2" s="9"/>
      <c r="I2" s="8"/>
      <c r="J2" s="8"/>
      <c r="K2" s="7"/>
    </row>
    <row r="3" s="1" customFormat="1" ht="17" customHeight="1" spans="1:12">
      <c r="A3" s="10" t="s">
        <v>20</v>
      </c>
      <c r="B3" s="10" t="s">
        <v>32</v>
      </c>
      <c r="C3" s="10" t="s">
        <v>33</v>
      </c>
      <c r="D3" s="10"/>
      <c r="E3" s="10" t="s">
        <v>34</v>
      </c>
      <c r="F3" s="10" t="s">
        <v>35</v>
      </c>
      <c r="G3" s="11" t="s">
        <v>36</v>
      </c>
      <c r="H3" s="11"/>
      <c r="I3" s="11" t="s">
        <v>37</v>
      </c>
      <c r="J3" s="11"/>
      <c r="K3" s="11" t="s">
        <v>25</v>
      </c>
    </row>
    <row r="4" s="1" customFormat="1" ht="17" customHeight="1" spans="1:12">
      <c r="A4" s="10"/>
      <c r="B4" s="10"/>
      <c r="C4" s="10"/>
      <c r="D4" s="10"/>
      <c r="E4" s="10"/>
      <c r="F4" s="10"/>
      <c r="G4" s="11"/>
      <c r="H4" s="11"/>
      <c r="I4" s="11" t="s">
        <v>38</v>
      </c>
      <c r="J4" s="11" t="s">
        <v>39</v>
      </c>
      <c r="K4" s="11"/>
    </row>
    <row r="5" customFormat="1" ht="22" customHeight="1" spans="1:12">
      <c r="A5" s="12"/>
      <c r="B5" s="12"/>
      <c r="C5" s="12" t="s">
        <v>40</v>
      </c>
      <c r="D5" s="12"/>
      <c r="E5" s="12"/>
      <c r="F5" s="12"/>
      <c r="G5" s="13"/>
      <c r="H5" s="13"/>
      <c r="I5" s="13"/>
      <c r="J5" s="13"/>
      <c r="K5" s="13"/>
    </row>
    <row r="6" customFormat="1" ht="22" customHeight="1" spans="1:12">
      <c r="A6" s="14"/>
      <c r="B6" s="12"/>
      <c r="C6" s="12" t="s">
        <v>41</v>
      </c>
      <c r="D6" s="12"/>
      <c r="E6" s="12"/>
      <c r="F6" s="14"/>
      <c r="G6" s="13"/>
      <c r="H6" s="13"/>
      <c r="I6" s="13"/>
      <c r="J6" s="13"/>
      <c r="K6" s="13"/>
    </row>
    <row r="7" customFormat="1" ht="95" customHeight="1" spans="1:12">
      <c r="A7" s="14">
        <v>1</v>
      </c>
      <c r="B7" s="12" t="s">
        <v>42</v>
      </c>
      <c r="C7" s="12" t="s">
        <v>43</v>
      </c>
      <c r="D7" s="12"/>
      <c r="E7" s="12" t="s">
        <v>44</v>
      </c>
      <c r="F7" s="14" t="s">
        <v>45</v>
      </c>
      <c r="G7" s="13">
        <v>10675.2</v>
      </c>
      <c r="H7" s="13"/>
      <c r="I7" s="13"/>
      <c r="J7" s="13">
        <f t="shared" ref="J7:J10" si="0">G7*I7</f>
        <v>0</v>
      </c>
      <c r="K7" s="13"/>
    </row>
    <row r="8" customFormat="1" ht="95" customHeight="1" spans="1:12">
      <c r="A8" s="14">
        <v>2</v>
      </c>
      <c r="B8" s="12" t="s">
        <v>46</v>
      </c>
      <c r="C8" s="12" t="s">
        <v>43</v>
      </c>
      <c r="D8" s="12"/>
      <c r="E8" s="12" t="s">
        <v>47</v>
      </c>
      <c r="F8" s="14" t="s">
        <v>45</v>
      </c>
      <c r="G8" s="13">
        <v>2703.48</v>
      </c>
      <c r="H8" s="13"/>
      <c r="I8" s="13"/>
      <c r="J8" s="13">
        <f t="shared" si="0"/>
        <v>0</v>
      </c>
      <c r="K8" s="13"/>
    </row>
    <row r="9" customFormat="1" ht="95" customHeight="1" spans="1:12">
      <c r="A9" s="14">
        <v>3</v>
      </c>
      <c r="B9" s="12" t="s">
        <v>48</v>
      </c>
      <c r="C9" s="12" t="s">
        <v>49</v>
      </c>
      <c r="D9" s="12"/>
      <c r="E9" s="12" t="s">
        <v>50</v>
      </c>
      <c r="F9" s="14" t="s">
        <v>45</v>
      </c>
      <c r="G9" s="13">
        <v>4912.68</v>
      </c>
      <c r="H9" s="13"/>
      <c r="I9" s="13"/>
      <c r="J9" s="13">
        <f t="shared" si="0"/>
        <v>0</v>
      </c>
      <c r="K9" s="13"/>
    </row>
    <row r="10" customFormat="1" ht="95" customHeight="1" spans="1:12">
      <c r="A10" s="14">
        <v>4</v>
      </c>
      <c r="B10" s="12" t="s">
        <v>51</v>
      </c>
      <c r="C10" s="12" t="s">
        <v>52</v>
      </c>
      <c r="D10" s="12"/>
      <c r="E10" s="12" t="s">
        <v>53</v>
      </c>
      <c r="F10" s="14" t="s">
        <v>45</v>
      </c>
      <c r="G10" s="13">
        <v>6552.28</v>
      </c>
      <c r="H10" s="13"/>
      <c r="I10" s="13"/>
      <c r="J10" s="13">
        <f t="shared" si="0"/>
        <v>0</v>
      </c>
      <c r="K10" s="13"/>
    </row>
    <row r="11" customFormat="1" ht="22" customHeight="1" spans="1:12">
      <c r="A11" s="12"/>
      <c r="B11" s="12"/>
      <c r="C11" s="12" t="s">
        <v>54</v>
      </c>
      <c r="D11" s="12"/>
      <c r="E11" s="12"/>
      <c r="F11" s="12"/>
      <c r="G11" s="13"/>
      <c r="H11" s="13"/>
      <c r="I11" s="13"/>
      <c r="J11" s="13"/>
      <c r="K11" s="13"/>
    </row>
    <row r="12" customFormat="1" ht="22" customHeight="1" spans="1:12">
      <c r="A12" s="14"/>
      <c r="B12" s="12"/>
      <c r="C12" s="12" t="s">
        <v>41</v>
      </c>
      <c r="D12" s="12"/>
      <c r="E12" s="12"/>
      <c r="F12" s="14"/>
      <c r="G12" s="13"/>
      <c r="H12" s="13"/>
      <c r="I12" s="13"/>
      <c r="J12" s="13"/>
      <c r="K12" s="13"/>
    </row>
    <row r="13" customFormat="1" ht="92" customHeight="1" spans="1:12">
      <c r="A13" s="14">
        <v>5</v>
      </c>
      <c r="B13" s="12" t="s">
        <v>55</v>
      </c>
      <c r="C13" s="12" t="s">
        <v>43</v>
      </c>
      <c r="D13" s="12"/>
      <c r="E13" s="12" t="s">
        <v>44</v>
      </c>
      <c r="F13" s="14" t="s">
        <v>45</v>
      </c>
      <c r="G13" s="13">
        <v>2395.11</v>
      </c>
      <c r="H13" s="13"/>
      <c r="I13" s="13"/>
      <c r="J13" s="13">
        <f>G13*I13</f>
        <v>0</v>
      </c>
      <c r="K13" s="13"/>
    </row>
    <row r="14" customFormat="1" ht="92" customHeight="1" spans="1:12">
      <c r="A14" s="14">
        <v>6</v>
      </c>
      <c r="B14" s="12" t="s">
        <v>56</v>
      </c>
      <c r="C14" s="12" t="s">
        <v>57</v>
      </c>
      <c r="D14" s="12"/>
      <c r="E14" s="12" t="s">
        <v>50</v>
      </c>
      <c r="F14" s="14" t="s">
        <v>45</v>
      </c>
      <c r="G14" s="13">
        <v>955.87</v>
      </c>
      <c r="H14" s="13"/>
      <c r="I14" s="13"/>
      <c r="J14" s="13">
        <f>G14*I14</f>
        <v>0</v>
      </c>
      <c r="K14" s="13"/>
    </row>
    <row r="15" customFormat="1" ht="22" customHeight="1" spans="1:12">
      <c r="A15" s="12"/>
      <c r="B15" s="12"/>
      <c r="C15" s="12" t="s">
        <v>58</v>
      </c>
      <c r="D15" s="12"/>
      <c r="E15" s="12"/>
      <c r="F15" s="12"/>
      <c r="G15" s="13"/>
      <c r="H15" s="13"/>
      <c r="I15" s="13"/>
      <c r="J15" s="13"/>
      <c r="K15" s="13"/>
    </row>
    <row r="16" customFormat="1" ht="22" customHeight="1" spans="1:12">
      <c r="A16" s="14"/>
      <c r="B16" s="12"/>
      <c r="C16" s="12" t="s">
        <v>41</v>
      </c>
      <c r="D16" s="12"/>
      <c r="E16" s="12"/>
      <c r="F16" s="14"/>
      <c r="G16" s="13"/>
      <c r="H16" s="13"/>
      <c r="I16" s="13"/>
      <c r="J16" s="13"/>
      <c r="K16" s="13"/>
    </row>
    <row r="17" customFormat="1" ht="101" customHeight="1" spans="1:11">
      <c r="A17" s="14">
        <v>7</v>
      </c>
      <c r="B17" s="12" t="s">
        <v>59</v>
      </c>
      <c r="C17" s="12" t="s">
        <v>49</v>
      </c>
      <c r="D17" s="12"/>
      <c r="E17" s="12" t="s">
        <v>50</v>
      </c>
      <c r="F17" s="14" t="s">
        <v>45</v>
      </c>
      <c r="G17" s="13">
        <v>58.73</v>
      </c>
      <c r="H17" s="13"/>
      <c r="I17" s="13"/>
      <c r="J17" s="13">
        <f>G17*I17</f>
        <v>0</v>
      </c>
      <c r="K17" s="13"/>
    </row>
    <row r="18" s="2" customFormat="1" ht="27" customHeight="1" spans="1:11">
      <c r="A18" s="15" t="s">
        <v>60</v>
      </c>
      <c r="B18" s="15"/>
      <c r="C18" s="15"/>
      <c r="D18" s="15"/>
      <c r="E18" s="15"/>
      <c r="F18" s="15"/>
      <c r="G18" s="16"/>
      <c r="H18" s="16"/>
      <c r="I18" s="16"/>
      <c r="J18" s="17">
        <f>SUM(J5:J17)</f>
        <v>0</v>
      </c>
      <c r="K18" s="17"/>
    </row>
    <row r="19" s="2" customFormat="1" ht="27" customHeight="1" spans="1:11">
      <c r="A19" s="15" t="s">
        <v>61</v>
      </c>
      <c r="B19" s="15"/>
      <c r="C19" s="15"/>
      <c r="D19" s="15"/>
      <c r="E19" s="15"/>
      <c r="F19" s="15"/>
      <c r="G19" s="16"/>
      <c r="H19" s="16"/>
      <c r="I19" s="16"/>
      <c r="J19" s="17">
        <f>J18*0.09</f>
        <v>0</v>
      </c>
      <c r="K19" s="17"/>
    </row>
    <row r="20" s="2" customFormat="1" ht="27" customHeight="1" spans="1:11">
      <c r="A20" s="15" t="s">
        <v>62</v>
      </c>
      <c r="B20" s="15"/>
      <c r="C20" s="15"/>
      <c r="D20" s="15"/>
      <c r="E20" s="15"/>
      <c r="F20" s="15"/>
      <c r="G20" s="16"/>
      <c r="H20" s="16"/>
      <c r="I20" s="16"/>
      <c r="J20" s="17">
        <f>J18+J19</f>
        <v>0</v>
      </c>
      <c r="K20" s="17"/>
    </row>
    <row r="21" customFormat="1" spans="1:11">
      <c r="G21" s="18"/>
      <c r="H21" s="18"/>
      <c r="I21" s="18"/>
      <c r="J21" s="18"/>
      <c r="K21" s="18"/>
    </row>
    <row r="22" customFormat="1" spans="1:11">
      <c r="G22" s="18"/>
      <c r="H22" s="18"/>
      <c r="I22" s="18"/>
      <c r="J22" s="18"/>
      <c r="K22" s="18"/>
    </row>
    <row r="23" customFormat="1" spans="1:11">
      <c r="G23" s="18"/>
      <c r="H23" s="18"/>
      <c r="I23" s="18"/>
      <c r="J23" s="18"/>
      <c r="K23" s="18"/>
    </row>
  </sheetData>
  <autoFilter xmlns:etc="http://www.wps.cn/officeDocument/2017/etCustomData" ref="A4:L23" etc:filterBottomFollowUsedRange="0">
    <extLst/>
  </autoFilter>
  <mergeCells count="38">
    <mergeCell ref="A1:K1"/>
    <mergeCell ref="I3:J3"/>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A18:I18"/>
    <mergeCell ref="A19:I19"/>
    <mergeCell ref="A20:I20"/>
    <mergeCell ref="A3:A4"/>
    <mergeCell ref="B3:B4"/>
    <mergeCell ref="E3:E4"/>
    <mergeCell ref="F3:F4"/>
    <mergeCell ref="K3:K4"/>
    <mergeCell ref="C3:D4"/>
    <mergeCell ref="G3:H4"/>
  </mergeCells>
  <printOptions horizontalCentered="1"/>
  <pageMargins left="0.357638888888889" right="0.357638888888889" top="0.60625" bottom="0.60625" header="0.5" footer="0.5"/>
  <pageSetup paperSize="9" scale="78" fitToHeight="0"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zoomScale="160" zoomScaleNormal="160" topLeftCell="A21" workbookViewId="0">
      <selection activeCell="M39" sqref="M39"/>
    </sheetView>
  </sheetViews>
  <sheetFormatPr defaultColWidth="9.14285714285714" defaultRowHeight="12"/>
  <sheetData/>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封面</vt:lpstr>
      <vt:lpstr>编制说明</vt:lpstr>
      <vt:lpstr>汇总表</vt:lpstr>
      <vt:lpstr>预算</vt:lpstr>
      <vt:lpstr>材料品牌要求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WPS_1785805025</cp:lastModifiedBy>
  <dcterms:created xsi:type="dcterms:W3CDTF">2026-05-17T13:56:00Z</dcterms:created>
  <dcterms:modified xsi:type="dcterms:W3CDTF">2026-08-31T08:17:56Z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BDC1ABB7AB8942C48992A5AAF14759A0_13</vt:lpwstr>
  </property>
  <property fmtid="{D5CDD505-2E9C-101B-9397-08002B2CF9AE}" pid="3" name="KSOProductBuildVer">
    <vt:lpwstr>2052-12.1.0.26880</vt:lpwstr>
  </property>
  <property fmtid="{D5CDD505-2E9C-101B-9397-08002B2CF9AE}" pid="4" name="CalculationRule">
    <vt:i4>0</vt:i4>
  </property>
  <property fmtid="{D5CDD505-2E9C-101B-9397-08002B2CF9AE}" pid="5" name="KSOReadingLayout">
    <vt:bool>true</vt:bool>
  </property>
</Properties>
</file>