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莞建成本部\Desktop\采购询价清单\土方\"/>
    </mc:Choice>
  </mc:AlternateContent>
  <bookViews>
    <workbookView windowWidth="22188" windowHeight="9060" activeTab="2"/>
  </bookViews>
  <sheets>
    <sheet name="汇总表" sheetId="3" r:id="rId1"/>
    <sheet name="编制说明" sheetId="4" r:id="rId2"/>
    <sheet name="报价表" sheetId="1" r:id="rId3"/>
  </sheets>
  <definedNames>
    <definedName name="_xlnm.Print_Area" localSheetId="0">汇总表!$A$1:$G$5</definedName>
    <definedName name="_xlnm.Print_Area" localSheetId="1">编制说明!$A$1:$A$10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<sst xmlns="http://schemas.openxmlformats.org/spreadsheetml/2006/main" count="45" uniqueCount="42">
  <si>
    <t>万亚科技产业园项目-土石方工程
限价费用汇总表</t>
  </si>
  <si>
    <t>序号</t>
  </si>
  <si>
    <t>费用名称</t>
  </si>
  <si>
    <t>控制价              （元）</t>
  </si>
  <si>
    <t>采购限价
（元）</t>
  </si>
  <si>
    <t>投标人报价       不含税
（元）</t>
  </si>
  <si>
    <t>投标人报价含税
（元）</t>
  </si>
  <si>
    <t>备注</t>
  </si>
  <si>
    <t>工程费用</t>
  </si>
  <si>
    <t>汇总报价</t>
  </si>
  <si>
    <t>小写：</t>
  </si>
  <si>
    <t>大写：</t>
  </si>
  <si>
    <t>编制说明</t>
  </si>
  <si>
    <t>1、招标范围：万亚科技产业园项目-土石方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</si>
  <si>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单价包干，单价包含人工费、材料费、材料损耗、机械费、机械进出场费、施工所需的操作平台、其他辅材、水电费、成品保护、垃圾清理等措施费用，文明工地增加费、夜间施工费、赶工措施费等投标人在投标单价中综合考虑。满足本项目设计参数及项目技术要求，并通过政府验收。以上价格为开工程专用增值税发票适用。</t>
  </si>
  <si>
    <t>3、本项目报价需根据招标文件及技术标准和工序要求等进行综合考虑，中标后不再调整。</t>
  </si>
  <si>
    <t>4、报价人应巨细无疑考虑现场、图纸等实际情况(如:运输条件、施工场地等)；报价人也应深入理解技术要求和验收要求,所有在招标时提供的文件均认为已完整无误包含在单价之中。</t>
  </si>
  <si>
    <t>5、对于其他变更增加或减少工程，相同或相近项目单价优先采用清单中单价结算，无法套用上述计价方式的，经双方协商后确定。</t>
  </si>
  <si>
    <t>6、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</si>
  <si>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7、本次招标范围以招标清单项目特征描述、大样节点做法表和答疑确认部位为准，具体详招标清单。</t>
  </si>
  <si>
    <t>8、本次招标投标报价需投标单位自行填报。</t>
  </si>
  <si>
    <t>9、甲供材：无</t>
  </si>
  <si>
    <t>土石方工程报价表</t>
  </si>
  <si>
    <t>工程名称：万亚科技产业园项目-土石方工程</t>
  </si>
  <si>
    <t>类别</t>
  </si>
  <si>
    <t>工作内容</t>
  </si>
  <si>
    <t>单位</t>
  </si>
  <si>
    <t>暂定工程量</t>
  </si>
  <si>
    <t>不含税单价（元）</t>
  </si>
  <si>
    <t>合价（元）</t>
  </si>
  <si>
    <t>大开挖土石方(包挖包外运）</t>
  </si>
  <si>
    <t xml:space="preserve">1、土石方开挖(综合考虑土石方比例、挖土方式、挖土深度）、场内转运及外运；
2、乙方自行考虑弃土运距；
3、乙方自行考虑弃土场；
4、桩间土及非桩间土、桩基产生土方综合考虑                             </t>
  </si>
  <si>
    <t>m3</t>
  </si>
  <si>
    <t>挖基坑/基槽土石方(包挖包外运）</t>
  </si>
  <si>
    <t xml:space="preserve">1、土石方开挖(综合考虑土石方比例、挖土方式、挖土深度）、场内转运及外运；
2、乙方自行考虑弃土运距；
3、乙方自行考虑弃土场；
4、桩间土及非桩间土、基坑、基槽土方、桩基产生土方综合考虑                             </t>
  </si>
  <si>
    <t>回填土</t>
  </si>
  <si>
    <t>1.填方部位:借土回填、压实需符合图纸要求
2.符合图纸及设计规范要求</t>
  </si>
  <si>
    <t>不含税合计</t>
  </si>
  <si>
    <t>税金</t>
  </si>
  <si>
    <t xml:space="preserve">        </t>
  </si>
  <si>
    <t>含税合计</t>
  </si>
  <si>
    <r>
      <rPr>
        <b/>
        <sz val="10"/>
        <color rgb="FF000000"/>
        <rFont val="宋体"/>
        <charset val="134"/>
      </rPr>
      <t xml:space="preserve">备注：
</t>
    </r>
    <r>
      <rPr>
        <sz val="10"/>
        <color rgb="FF000000"/>
        <rFont val="宋体"/>
        <charset val="134"/>
      </rPr>
      <t>1、单价包括场地平整、土石方开挖，修理边坡，场区内土方调配、转堆，土石方外运，余泥排放和办理相关手续证照，负责工作面内的排水，车辆进出及场内汽车行驶道路的清洗，场内临时道路钢板铺设，场外运路线需乙方自行规划及修建，保证土方能外运通车（乙方产生的临时租地费、地上物补偿费、协调费、道路建设费、道路维护费等一切相关费用），施工现场清理、垃圾清理，成品保护，最后一层开挖的配合工作，涉及土石方工程的安全文明施工、施工扬尘污染防治、环境保护、安全措施、夜间施工降效、临时设施、机械进出场及安拆、检查整改、窝工损失、施工扰民、交通费、冬雨季施工增加费、二次转运费、场地覆盖等。
2、</t>
    </r>
    <r>
      <rPr>
        <b/>
        <sz val="10"/>
        <color rgb="FF000000"/>
        <rFont val="宋体"/>
        <charset val="134"/>
      </rPr>
      <t>挖土石方综合考虑土石比例、石方不单独计价。桩基及支护桩产生的土石方量在单价中综合考虑。</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</si>
</sst>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 numFmtId="179" formatCode="[DBNum2][$-804]General"/>
  </numFmts>
  <fonts count="36">
    <font>
      <sz val="11"/>
      <color theme="1"/>
      <name val="宋体"/>
      <charset val="134"/>
      <scheme val="minor"/>
    </font>
    <font>
      <b/>
      <sz val="16"/>
      <color theme="1"/>
      <name val="宋体"/>
      <charset val="134"/>
      <scheme val="minor"/>
    </font>
    <font>
      <b/>
      <sz val="11"/>
      <color theme="1"/>
      <name val="宋体"/>
      <charset val="134"/>
      <scheme val="minor"/>
    </font>
    <font>
      <b/>
      <sz val="10"/>
      <color theme="1"/>
      <name val="宋体"/>
      <charset val="134"/>
      <scheme val="minor"/>
    </font>
    <font>
      <sz val="10"/>
      <name val="宋体"/>
      <charset val="134"/>
    </font>
    <font>
      <sz val="10"/>
      <name val="宋体"/>
      <charset val="134"/>
      <scheme val="minor"/>
    </font>
    <font>
      <sz val="11"/>
      <name val="宋体"/>
      <charset val="134"/>
      <scheme val="minor"/>
    </font>
    <font>
      <u/>
      <sz val="10"/>
      <name val="宋体"/>
      <charset val="134"/>
      <scheme val="minor"/>
    </font>
    <font>
      <b/>
      <sz val="10"/>
      <color rgb="FF000000"/>
      <name val="宋体"/>
      <charset val="134"/>
    </font>
    <font>
      <sz val="10"/>
      <color rgb="FF000000"/>
      <name val="宋体"/>
      <charset val="134"/>
    </font>
    <font>
      <sz val="12"/>
      <name val="宋体"/>
      <charset val="134"/>
    </font>
    <font>
      <b/>
      <sz val="14"/>
      <name val="宋体"/>
      <charset val="134"/>
    </font>
    <font>
      <b/>
      <sz val="16"/>
      <name val="宋体"/>
      <charset val="134"/>
    </font>
    <font>
      <b/>
      <sz val="12"/>
      <name val="宋体"/>
      <charset val="134"/>
    </font>
    <font>
      <sz val="9"/>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0"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3" fillId="0" borderId="0" applyNumberFormat="0" applyFill="0" applyBorder="0" applyAlignment="0" applyProtection="0">
      <alignment vertical="center"/>
    </xf>
    <xf numFmtId="0" fontId="24" fillId="3" borderId="13" applyNumberFormat="0" applyAlignment="0" applyProtection="0">
      <alignment vertical="center"/>
    </xf>
    <xf numFmtId="0" fontId="25" fillId="4" borderId="14" applyNumberFormat="0" applyAlignment="0" applyProtection="0">
      <alignment vertical="center"/>
    </xf>
    <xf numFmtId="0" fontId="26" fillId="4" borderId="13" applyNumberFormat="0" applyAlignment="0" applyProtection="0">
      <alignment vertical="center"/>
    </xf>
    <xf numFmtId="0" fontId="27" fillId="5" borderId="15" applyNumberFormat="0" applyAlignment="0" applyProtection="0">
      <alignment vertical="center"/>
    </xf>
    <xf numFmtId="0" fontId="28" fillId="0" borderId="16" applyNumberFormat="0" applyFill="0" applyAlignment="0" applyProtection="0">
      <alignment vertical="center"/>
    </xf>
    <xf numFmtId="0" fontId="29" fillId="0" borderId="17"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0" borderId="0"/>
    <xf numFmtId="0" fontId="10" fillId="0" borderId="0"/>
  </cellStyleXfs>
  <cellXfs count="47">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xf>
    <xf numFmtId="0" fontId="0" fillId="0" borderId="0" xfId="0" applyFill="1" applyAlignment="1">
      <alignment horizontal="left" vertical="center"/>
    </xf>
    <xf numFmtId="0" fontId="0" fillId="0" borderId="0" xfId="0" applyAlignme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7" fontId="4"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177" fontId="6" fillId="0" borderId="1" xfId="0" applyNumberFormat="1" applyFont="1" applyBorder="1">
      <alignment vertical="center"/>
    </xf>
    <xf numFmtId="9" fontId="7" fillId="0" borderId="1" xfId="3" applyNumberFormat="1" applyFont="1" applyBorder="1" applyAlignment="1">
      <alignment horizontal="right" vertical="center"/>
    </xf>
    <xf numFmtId="0" fontId="8"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10" fillId="0" borderId="0" xfId="0" applyFont="1" applyFill="1" applyBorder="1" applyAlignment="1">
      <alignment vertical="center"/>
    </xf>
    <xf numFmtId="0" fontId="10" fillId="0" borderId="0" xfId="0" applyFont="1" applyFill="1" applyBorder="1" applyAlignment="1">
      <alignment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0"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6" fontId="12" fillId="0" borderId="0" xfId="0" applyNumberFormat="1" applyFont="1" applyFill="1" applyAlignment="1">
      <alignment horizontal="center"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176" fontId="13"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vertical="center"/>
    </xf>
    <xf numFmtId="178" fontId="10" fillId="0" borderId="1" xfId="0" applyNumberFormat="1" applyFont="1" applyFill="1" applyBorder="1" applyAlignment="1">
      <alignment vertical="center"/>
    </xf>
    <xf numFmtId="0" fontId="14" fillId="0" borderId="1" xfId="0" applyFont="1" applyFill="1" applyBorder="1" applyAlignment="1">
      <alignment vertical="center"/>
    </xf>
    <xf numFmtId="176" fontId="10" fillId="0" borderId="0" xfId="0" applyNumberFormat="1" applyFont="1" applyFill="1" applyAlignment="1">
      <alignment vertical="center"/>
    </xf>
    <xf numFmtId="0" fontId="13" fillId="0" borderId="4" xfId="0" applyFont="1" applyFill="1" applyBorder="1" applyAlignment="1">
      <alignment horizontal="center" vertical="center"/>
    </xf>
    <xf numFmtId="0" fontId="13" fillId="0" borderId="5" xfId="0" applyFont="1" applyFill="1" applyBorder="1" applyAlignment="1">
      <alignment horizontal="center" vertical="center"/>
    </xf>
    <xf numFmtId="0" fontId="13" fillId="0" borderId="6" xfId="0" applyFont="1" applyFill="1" applyBorder="1" applyAlignment="1">
      <alignment horizontal="center" vertical="center"/>
    </xf>
    <xf numFmtId="176" fontId="10" fillId="0" borderId="1" xfId="0" applyNumberFormat="1" applyFont="1" applyFill="1" applyBorder="1" applyAlignment="1">
      <alignment vertical="center"/>
    </xf>
    <xf numFmtId="176" fontId="10" fillId="0" borderId="7" xfId="0" applyNumberFormat="1" applyFont="1" applyFill="1" applyBorder="1" applyAlignment="1">
      <alignment vertical="center"/>
    </xf>
    <xf numFmtId="178" fontId="10" fillId="0" borderId="7" xfId="0" applyNumberFormat="1" applyFont="1" applyFill="1" applyBorder="1" applyAlignment="1">
      <alignment horizontal="center" vertical="center"/>
    </xf>
    <xf numFmtId="178" fontId="10" fillId="0" borderId="8" xfId="0" applyNumberFormat="1" applyFont="1" applyFill="1" applyBorder="1" applyAlignment="1">
      <alignment horizontal="center" vertical="center"/>
    </xf>
    <xf numFmtId="0" fontId="13" fillId="0" borderId="2"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9" xfId="0" applyFont="1" applyFill="1" applyBorder="1" applyAlignment="1">
      <alignment horizontal="center" vertical="center"/>
    </xf>
    <xf numFmtId="179" fontId="15" fillId="0" borderId="7" xfId="0" applyNumberFormat="1" applyFont="1" applyFill="1" applyBorder="1" applyAlignment="1">
      <alignment horizontal="center" vertical="center"/>
    </xf>
    <xf numFmtId="179" fontId="15" fillId="0" borderId="8" xfId="0" applyNumberFormat="1"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商业中心空调评标1"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
  <sheetViews>
    <sheetView view="pageBreakPreview" zoomScaleNormal="100" workbookViewId="0">
      <selection activeCell="D4" sqref="D4"/>
    </sheetView>
  </sheetViews>
  <sheetFormatPr defaultColWidth="8.88888888888889" defaultRowHeight="15.6" outlineLevelRow="4"/>
  <cols>
    <col min="1" max="1" width="6.78703703703704" style="23" customWidth="1"/>
    <col min="2" max="2" width="18.8981481481481" style="23" customWidth="1"/>
    <col min="3" max="3" width="24.3055555555556" style="23" customWidth="1"/>
    <col min="4" max="4" width="23.4722222222222" style="23" customWidth="1"/>
    <col min="5" max="5" width="20.2777777777778" style="23" customWidth="1"/>
    <col min="6" max="6" width="23.462962962963" style="23" customWidth="1"/>
    <col min="7" max="7" width="20.5" style="23" customWidth="1"/>
    <col min="8" max="8" width="8.88888888888889" style="23"/>
    <col min="9" max="9" width="23.8888888888889" style="23" customWidth="1"/>
    <col min="10" max="16384" width="8.88888888888889" style="23"/>
  </cols>
  <sheetData>
    <row r="1" s="23" customFormat="1" ht="54" customHeight="1" spans="1:9">
      <c r="A1" s="24" t="s">
        <v>0</v>
      </c>
      <c r="B1" s="25"/>
      <c r="C1" s="25"/>
      <c r="D1" s="26"/>
      <c r="E1" s="26"/>
      <c r="F1" s="25"/>
      <c r="G1" s="25"/>
    </row>
    <row r="2" s="23" customFormat="1" ht="52" customHeight="1" spans="1:9">
      <c r="A2" s="27" t="s">
        <v>1</v>
      </c>
      <c r="B2" s="27" t="s">
        <v>2</v>
      </c>
      <c r="C2" s="28" t="s">
        <v>3</v>
      </c>
      <c r="D2" s="29" t="s">
        <v>4</v>
      </c>
      <c r="E2" s="28" t="s">
        <v>5</v>
      </c>
      <c r="F2" s="28" t="s">
        <v>6</v>
      </c>
      <c r="G2" s="27" t="s">
        <v>7</v>
      </c>
    </row>
    <row r="3" s="23" customFormat="1" ht="52" customHeight="1" spans="1:9">
      <c r="A3" s="30">
        <v>1</v>
      </c>
      <c r="B3" s="31" t="s">
        <v>8</v>
      </c>
      <c r="C3" s="32">
        <v>1507904.11</v>
      </c>
      <c r="D3" s="32">
        <v>1507904.11</v>
      </c>
      <c r="E3" s="32"/>
      <c r="F3" s="32"/>
      <c r="G3" s="33"/>
      <c r="I3" s="34"/>
    </row>
    <row r="4" s="23" customFormat="1" ht="52" customHeight="1" spans="1:9">
      <c r="A4" s="35" t="s">
        <v>9</v>
      </c>
      <c r="B4" s="36"/>
      <c r="C4" s="37"/>
      <c r="D4" s="38" t="s">
        <v>10</v>
      </c>
      <c r="E4" s="39"/>
      <c r="F4" s="40"/>
      <c r="G4" s="41"/>
    </row>
    <row r="5" s="23" customFormat="1" ht="52" customHeight="1" spans="1:9">
      <c r="A5" s="42"/>
      <c r="B5" s="43"/>
      <c r="C5" s="44"/>
      <c r="D5" s="38" t="s">
        <v>11</v>
      </c>
      <c r="E5" s="39"/>
      <c r="F5" s="45"/>
      <c r="G5" s="46"/>
    </row>
  </sheetData>
  <mergeCells count="4">
    <mergeCell ref="A1:G1"/>
    <mergeCell ref="F4:G4"/>
    <mergeCell ref="F5:G5"/>
    <mergeCell ref="A4:C5"/>
  </mergeCells>
  <pageMargins left="0.75" right="0.75" top="1" bottom="1" header="0.5" footer="0.5"/>
  <pageSetup paperSize="9" scale="63"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view="pageBreakPreview" zoomScaleNormal="100" workbookViewId="0">
      <selection activeCell="A5" sqref="A5"/>
    </sheetView>
  </sheetViews>
  <sheetFormatPr defaultColWidth="12.6759259259259" defaultRowHeight="33" customHeight="1"/>
  <cols>
    <col min="1" max="1" width="138.268518518519" style="19" customWidth="1"/>
    <col min="2" max="32" width="12.9722222222222" style="18"/>
    <col min="33" max="16384" width="12.6759259259259" style="18"/>
  </cols>
  <sheetData>
    <row r="1" s="18" customFormat="1" ht="43" customHeight="1" spans="1:1">
      <c r="A1" s="20" t="s">
        <v>12</v>
      </c>
    </row>
    <row r="2" s="18" customFormat="1" ht="74" customHeight="1" spans="1:1">
      <c r="A2" s="21" t="s">
        <v>13</v>
      </c>
    </row>
    <row r="3" s="18" customFormat="1" ht="70" customHeight="1" spans="1:1">
      <c r="A3" s="22" t="s">
        <v>14</v>
      </c>
    </row>
    <row r="4" s="18" customFormat="1" ht="45" customHeight="1" spans="1:1">
      <c r="A4" s="21" t="s">
        <v>15</v>
      </c>
    </row>
    <row r="5" s="18" customFormat="1" ht="70" customHeight="1" spans="1:1">
      <c r="A5" s="21" t="s">
        <v>16</v>
      </c>
    </row>
    <row r="6" s="18" customFormat="1" ht="44" customHeight="1" spans="1:1">
      <c r="A6" s="21" t="s">
        <v>17</v>
      </c>
    </row>
    <row r="7" s="18" customFormat="1" ht="57" customHeight="1" spans="1:1">
      <c r="A7" s="21" t="s">
        <v>18</v>
      </c>
    </row>
    <row r="8" s="18" customFormat="1" ht="48" customHeight="1" spans="1:1">
      <c r="A8" s="21" t="s">
        <v>19</v>
      </c>
    </row>
    <row r="9" s="18" customFormat="1" ht="34" customHeight="1" spans="1:1">
      <c r="A9" s="21" t="s">
        <v>20</v>
      </c>
    </row>
    <row r="10" s="18" customFormat="1" ht="34" customHeight="1" spans="1:1">
      <c r="A10" s="21" t="s">
        <v>21</v>
      </c>
    </row>
    <row r="11" s="18" customFormat="1" customHeight="1" spans="1:1">
      <c r="A11" s="19"/>
    </row>
    <row r="12" s="18"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Zeros="0" tabSelected="1" view="pageBreakPreview" zoomScaleNormal="100" workbookViewId="0">
      <selection activeCell="M6" sqref="M6"/>
    </sheetView>
  </sheetViews>
  <sheetFormatPr defaultColWidth="9" defaultRowHeight="30" customHeight="1" outlineLevelCol="7"/>
  <cols>
    <col min="1" max="1" width="4.66666666666667" customWidth="1"/>
    <col min="2" max="2" width="15.1296296296296" customWidth="1"/>
    <col min="3" max="3" width="30.8888888888889" customWidth="1"/>
    <col min="5" max="5" width="9" customWidth="1"/>
    <col min="6" max="6" width="11.1296296296296" customWidth="1"/>
    <col min="7" max="7" width="13.3796296296296" customWidth="1"/>
    <col min="8" max="9" width="12.6296296296296"/>
    <col min="10" max="10" width="11.5"/>
    <col min="11" max="11" width="12.6296296296296"/>
  </cols>
  <sheetData>
    <row r="1" customHeight="1" spans="1:8">
      <c r="A1" s="1" t="s">
        <v>22</v>
      </c>
      <c r="B1" s="1"/>
      <c r="C1" s="1"/>
      <c r="D1" s="1"/>
      <c r="E1" s="1"/>
      <c r="F1" s="1"/>
      <c r="G1" s="1"/>
    </row>
    <row r="2" customFormat="1" customHeight="1" spans="1:8">
      <c r="A2" s="2" t="s">
        <v>23</v>
      </c>
      <c r="B2" s="2"/>
      <c r="C2" s="2"/>
      <c r="D2" s="2"/>
      <c r="E2" s="2"/>
      <c r="F2" s="3"/>
      <c r="G2" s="3"/>
      <c r="H2" s="4"/>
    </row>
    <row r="3" customHeight="1" spans="1:8">
      <c r="A3" s="5" t="s">
        <v>1</v>
      </c>
      <c r="B3" s="5" t="s">
        <v>24</v>
      </c>
      <c r="C3" s="6" t="s">
        <v>25</v>
      </c>
      <c r="D3" s="5" t="s">
        <v>26</v>
      </c>
      <c r="E3" s="7" t="s">
        <v>27</v>
      </c>
      <c r="F3" s="8" t="s">
        <v>28</v>
      </c>
      <c r="G3" s="8" t="s">
        <v>29</v>
      </c>
    </row>
    <row r="4" ht="102" customHeight="1" spans="1:8">
      <c r="A4" s="5">
        <v>1</v>
      </c>
      <c r="B4" s="9" t="s">
        <v>30</v>
      </c>
      <c r="C4" s="10" t="s">
        <v>31</v>
      </c>
      <c r="D4" s="9" t="s">
        <v>32</v>
      </c>
      <c r="E4" s="9">
        <f>4907.36+2910.08+2524.13</f>
        <v>10341.57</v>
      </c>
      <c r="F4" s="11"/>
      <c r="G4" s="12"/>
    </row>
    <row r="5" ht="102" customHeight="1" spans="1:8">
      <c r="A5" s="5">
        <v>2</v>
      </c>
      <c r="B5" s="9" t="s">
        <v>33</v>
      </c>
      <c r="C5" s="10" t="s">
        <v>34</v>
      </c>
      <c r="D5" s="9" t="s">
        <v>32</v>
      </c>
      <c r="E5" s="9">
        <f>9135.03</f>
        <v>9135.03</v>
      </c>
      <c r="F5" s="11"/>
      <c r="G5" s="12"/>
    </row>
    <row r="6" ht="102" customHeight="1" spans="1:8">
      <c r="A6" s="5">
        <v>3</v>
      </c>
      <c r="B6" s="9" t="s">
        <v>35</v>
      </c>
      <c r="C6" s="10" t="s">
        <v>36</v>
      </c>
      <c r="D6" s="9" t="s">
        <v>32</v>
      </c>
      <c r="E6" s="9">
        <f>4907.36+6343.95</f>
        <v>11251.31</v>
      </c>
      <c r="F6" s="13"/>
      <c r="G6" s="12"/>
    </row>
    <row r="7" customHeight="1" spans="1:8">
      <c r="A7" s="5">
        <v>5</v>
      </c>
      <c r="B7" s="9" t="s">
        <v>37</v>
      </c>
      <c r="C7" s="9"/>
      <c r="D7" s="9"/>
      <c r="E7" s="9"/>
      <c r="F7" s="9"/>
      <c r="G7" s="14">
        <f>SUM(G4:G6)</f>
        <v>0</v>
      </c>
    </row>
    <row r="8" customHeight="1" spans="1:8">
      <c r="A8" s="5">
        <v>6</v>
      </c>
      <c r="B8" s="9" t="s">
        <v>38</v>
      </c>
      <c r="C8" s="9"/>
      <c r="D8" s="9"/>
      <c r="E8" s="9"/>
      <c r="F8" s="15" t="s">
        <v>39</v>
      </c>
      <c r="G8" s="12">
        <f>G7*0.09</f>
        <v>0</v>
      </c>
    </row>
    <row r="9" customHeight="1" spans="1:8">
      <c r="A9" s="5">
        <v>7</v>
      </c>
      <c r="B9" s="9" t="s">
        <v>40</v>
      </c>
      <c r="C9" s="9"/>
      <c r="D9" s="9"/>
      <c r="E9" s="9"/>
      <c r="F9" s="9"/>
      <c r="G9" s="12">
        <f>SUM(G7:G8)</f>
        <v>0</v>
      </c>
    </row>
    <row r="10" ht="118" customHeight="1" spans="1:8">
      <c r="A10" s="16" t="s">
        <v>41</v>
      </c>
      <c r="B10" s="17"/>
      <c r="C10" s="17"/>
      <c r="D10" s="17"/>
      <c r="E10" s="17"/>
      <c r="F10" s="17"/>
      <c r="G10" s="17"/>
    </row>
  </sheetData>
  <mergeCells count="6">
    <mergeCell ref="A1:G1"/>
    <mergeCell ref="A2:G2"/>
    <mergeCell ref="B7:F7"/>
    <mergeCell ref="B8:E8"/>
    <mergeCell ref="B9:F9"/>
    <mergeCell ref="A10:G10"/>
  </mergeCells>
  <pageMargins left="0.7" right="0.7" top="0.75" bottom="0.75" header="0.3" footer="0.3"/>
  <pageSetup paperSize="9" scale="5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汇总表</vt:lpstr>
      <vt:lpstr>编制说明</vt: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鱼儿</cp:lastModifiedBy>
  <dcterms:created xsi:type="dcterms:W3CDTF">2023-02-03T02:54:00Z</dcterms:created>
  <dcterms:modified xsi:type="dcterms:W3CDTF">2026-09-13T22:59:09Z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EA2D21790F3D42D6AE6A30707FA76029_13</vt:lpwstr>
  </property>
  <property fmtid="{D5CDD505-2E9C-101B-9397-08002B2CF9AE}" pid="3" name="KSOProductBuildVer">
    <vt:lpwstr>2052-12.1.0.28505</vt:lpwstr>
  </property>
  <property fmtid="{D5CDD505-2E9C-101B-9397-08002B2CF9AE}" pid="4" name="CalculationRule">
    <vt:i4>0</vt:i4>
  </property>
</Properties>
</file>